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20" yWindow="-120" windowWidth="19440" windowHeight="11640"/>
  </bookViews>
  <sheets>
    <sheet name="Pagu RPJMD" sheetId="2" r:id="rId1"/>
  </sheets>
  <definedNames>
    <definedName name="_xlnm.Print_Area" localSheetId="0">'Pagu RPJMD'!$A$1:$V$81</definedName>
  </definedNames>
  <calcPr calcId="124519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65" i="2"/>
  <c r="L70" s="1"/>
  <c r="N65"/>
  <c r="T44"/>
  <c r="T19"/>
  <c r="T4"/>
  <c r="T7"/>
  <c r="T36"/>
  <c r="P65"/>
  <c r="R22"/>
  <c r="P22"/>
  <c r="N22"/>
  <c r="R21"/>
  <c r="P21"/>
  <c r="N21"/>
  <c r="R65"/>
  <c r="R52"/>
  <c r="T52" s="1"/>
  <c r="T48"/>
  <c r="W4"/>
  <c r="T46"/>
  <c r="T21" l="1"/>
  <c r="T65"/>
  <c r="T22"/>
  <c r="N70"/>
  <c r="P70"/>
  <c r="T43"/>
  <c r="T34"/>
  <c r="T20"/>
  <c r="T11"/>
  <c r="T9"/>
  <c r="T70" l="1"/>
</calcChain>
</file>

<file path=xl/sharedStrings.xml><?xml version="1.0" encoding="utf-8"?>
<sst xmlns="http://schemas.openxmlformats.org/spreadsheetml/2006/main" count="723" uniqueCount="213">
  <si>
    <t>Pengendalian Penduduk dan Keluarga Berencana</t>
  </si>
  <si>
    <t>Program Keluarga Berencana</t>
  </si>
  <si>
    <t>Cakupan PUS yang menjadi peserta KB aktif</t>
  </si>
  <si>
    <t xml:space="preserve">                             - </t>
  </si>
  <si>
    <t>Dinas Pengendalian Penduduk, Keluarga Berencana, Pemberdayaan Perempuan dan Perlindungan Anak</t>
  </si>
  <si>
    <t>Program Pembinaan Peran Serta Masyarakat Dalam Pelayanan KB/KR yang Mandiri</t>
  </si>
  <si>
    <t>Cakupan PUS yang ingin Ber KB Tidak terpenuhi (Unmet Need)</t>
  </si>
  <si>
    <t xml:space="preserve">           556,61 </t>
  </si>
  <si>
    <t>Program KKBPK (Kependudukan, Keluarga Berencana dan Pembangunan Keluarga) Lini Lapangan (DAK)</t>
  </si>
  <si>
    <t>Laju pertumbuhan penduduk (%)</t>
  </si>
  <si>
    <t xml:space="preserve">                                           - </t>
  </si>
  <si>
    <t>1,66</t>
  </si>
  <si>
    <t xml:space="preserve">                     - </t>
  </si>
  <si>
    <t>1,63</t>
  </si>
  <si>
    <t>1,61</t>
  </si>
  <si>
    <t>1,58</t>
  </si>
  <si>
    <t>1,56</t>
  </si>
  <si>
    <t xml:space="preserve">                   20,94 </t>
  </si>
  <si>
    <t>Program Meningkatnya Dukungan Sarana Penyuluhan KB (DAK)</t>
  </si>
  <si>
    <t xml:space="preserve">                                    - </t>
  </si>
  <si>
    <t xml:space="preserve">           402,00 </t>
  </si>
  <si>
    <t xml:space="preserve">                 402,00 </t>
  </si>
  <si>
    <t>Program Keluarga Berencana dan Pembinaan Keluarga Sejahtera</t>
  </si>
  <si>
    <t>Cakupan anggota Bina Keluarga Balita (BKB) yang ber-KB (%)</t>
  </si>
  <si>
    <t xml:space="preserve">                            45,00 </t>
  </si>
  <si>
    <t xml:space="preserve">                     70,00 </t>
  </si>
  <si>
    <t>Cakupan anggota Bina Keluarga Remaja (BKR) ber-KB</t>
  </si>
  <si>
    <t xml:space="preserve">                            60,00 </t>
  </si>
  <si>
    <t>Persentase anggota keluarga UPPKS yang Ber-KB (%)</t>
  </si>
  <si>
    <t xml:space="preserve">                            65,00 </t>
  </si>
  <si>
    <t xml:space="preserve">                     40,00 </t>
  </si>
  <si>
    <t xml:space="preserve">                     45,00 </t>
  </si>
  <si>
    <t xml:space="preserve">                     50,00 </t>
  </si>
  <si>
    <t>Desa sadar KB (desa)</t>
  </si>
  <si>
    <t>-</t>
  </si>
  <si>
    <t>Program Advokasi dan Pengendalian Penduduk</t>
  </si>
  <si>
    <t>Rata-rata jumlah anak per keluarga (anak)</t>
  </si>
  <si>
    <t>Angka Kelahiran Total (Total Fertility Rate) (%)</t>
  </si>
  <si>
    <t xml:space="preserve">                                     2,20 </t>
  </si>
  <si>
    <t xml:space="preserve">                              2,20 </t>
  </si>
  <si>
    <t xml:space="preserve"> Ada </t>
  </si>
  <si>
    <t>1,53</t>
  </si>
  <si>
    <t>Program Pelayanan Administrasi Perkantoran</t>
  </si>
  <si>
    <t xml:space="preserve">                                 100,00 </t>
  </si>
  <si>
    <t xml:space="preserve">                          100,00 </t>
  </si>
  <si>
    <t xml:space="preserve">           556,82 </t>
  </si>
  <si>
    <t xml:space="preserve">                   100,00 </t>
  </si>
  <si>
    <t xml:space="preserve">Program Peningkatan Sarana dan Prasarana Aparatur </t>
  </si>
  <si>
    <t>Program Kerjasama Informasi dengan Mas Media</t>
  </si>
  <si>
    <t xml:space="preserve">                   15,00 </t>
  </si>
  <si>
    <t xml:space="preserve">Program Pemenuhan, Peningkatan  Sarana/ Prasarana Kerja dan Kualitas Sumber Daya Manusia </t>
  </si>
  <si>
    <t>Cakupan ketersediaan dan kelayakan sarana dan prasarana aparatur, serta peningkatan kualitas sumber daya manusia (%)</t>
  </si>
  <si>
    <t>Program Perencanaan, Pengendalian dan Evaluasi Kinerja</t>
  </si>
  <si>
    <t xml:space="preserve">                 5,00 </t>
  </si>
  <si>
    <t xml:space="preserve">                 6,00 </t>
  </si>
  <si>
    <t xml:space="preserve">                 7,00 </t>
  </si>
  <si>
    <t xml:space="preserve">                   24,00 </t>
  </si>
  <si>
    <t>B</t>
  </si>
  <si>
    <t>Opini pemeriksa terhadap laporan keuangan (kategori)</t>
  </si>
  <si>
    <t>WTP</t>
  </si>
  <si>
    <t xml:space="preserve"> WTP </t>
  </si>
  <si>
    <t>Survei kepuasan masyarakat (kategori)</t>
  </si>
  <si>
    <t>Baik</t>
  </si>
  <si>
    <t xml:space="preserve"> Baik </t>
  </si>
  <si>
    <t>Program Penyebarluasan Informasi Pembangunan dan Kinerja SKPD</t>
  </si>
  <si>
    <t>Cakupan ketersediaan capaian kinerja perangkat daerah dalam SIPD (%)</t>
  </si>
  <si>
    <t>Cakupan ketersediaan kinerja perangkat daerah dalam laman resmi perangkat daerah (%)</t>
  </si>
  <si>
    <t>Program Peningkatan Kualitas Hidup dan Perlindungan Perempuan</t>
  </si>
  <si>
    <t xml:space="preserve">             80,00 </t>
  </si>
  <si>
    <t>Program Peningkatan Peran Serta dan Kesetaraan Gender Dalam Pembangunan</t>
  </si>
  <si>
    <t>Program Pengembangan Pusat Pelayanan Informasi dan Konseling KRR</t>
  </si>
  <si>
    <t>Program Penguatan Kelembagaan Pengarusutamaan Gender dan Anak</t>
  </si>
  <si>
    <t>Indeks Pemberdayaan Gender (IDG) (skor)</t>
  </si>
  <si>
    <t xml:space="preserve">                                   68,36 </t>
  </si>
  <si>
    <t xml:space="preserve">                            68,38 </t>
  </si>
  <si>
    <t xml:space="preserve">           592,75 </t>
  </si>
  <si>
    <t xml:space="preserve">                     68,40 </t>
  </si>
  <si>
    <t xml:space="preserve">                     68,42 </t>
  </si>
  <si>
    <t xml:space="preserve">                     68,44 </t>
  </si>
  <si>
    <t xml:space="preserve">                     68,46 </t>
  </si>
  <si>
    <t xml:space="preserve">                     68,50 </t>
  </si>
  <si>
    <t>Indeks Pembangunan Gender (IPG) (skor)</t>
  </si>
  <si>
    <t xml:space="preserve">                     88,50 </t>
  </si>
  <si>
    <t xml:space="preserve">                     89,00 </t>
  </si>
  <si>
    <t xml:space="preserve">                     89,50 </t>
  </si>
  <si>
    <t>14,29</t>
  </si>
  <si>
    <t xml:space="preserve">                            14,29 </t>
  </si>
  <si>
    <t xml:space="preserve">                     30,00 </t>
  </si>
  <si>
    <t xml:space="preserve"> -</t>
  </si>
  <si>
    <t>Persentase perempuan di yang menduduki jabatan pimpinanan perangkat daerah (Kepala SKPD dan Kepala Bidang) di Kabupaten Tanah Laut (%)</t>
  </si>
  <si>
    <t>30,00</t>
  </si>
  <si>
    <t xml:space="preserve">                     42,00 </t>
  </si>
  <si>
    <t xml:space="preserve">                     47,50 </t>
  </si>
  <si>
    <t xml:space="preserve">                                   46,89 </t>
  </si>
  <si>
    <t xml:space="preserve">                            47,83 </t>
  </si>
  <si>
    <t xml:space="preserve">                     48,78 </t>
  </si>
  <si>
    <t>Jumlah ruang terbuka ramah anak (unit)</t>
  </si>
  <si>
    <t>Rasio APM perempuan dibandingkan laki-laki pada jenjang pendidikan SD</t>
  </si>
  <si>
    <t>Rasio APM perempuan dibandingkan laki-laki pada jenjang pendidikan SMP</t>
  </si>
  <si>
    <t>Rasio APM perempuan dibandingkan laki-laki pada jenjang pendidikan SMA</t>
  </si>
  <si>
    <t>Rasio APM perempuan dibandingkan laki-laki pada jenjang pendidikan PT</t>
  </si>
  <si>
    <t>Rasio angka melek huruf perempuan terhadap laki-laki pada usia 15-24 tahun</t>
  </si>
  <si>
    <t>100,00</t>
  </si>
  <si>
    <t>Jumlah kelompok usaha mandiri perempuan (unit)</t>
  </si>
  <si>
    <t>Program Peningkatan Kualitas Hidup dan Perlindungan Hak Perempuan dan Anak</t>
  </si>
  <si>
    <t>Kabupaten Layak Anak (kategori)</t>
  </si>
  <si>
    <t xml:space="preserve"> Pratama </t>
  </si>
  <si>
    <t xml:space="preserve"> Madya </t>
  </si>
  <si>
    <t>Ketersediaan pusat penanganan terpadu perlindungan perempuan dan anak (Ada/Tidak)</t>
  </si>
  <si>
    <t>Penyelesaian pengaduan perlindungan perempuan dan anak dari tindakan kekerasan yang ditindaklanjuti (%)</t>
  </si>
  <si>
    <t>Cakupan perlindungan tenaga kerja anak (%)</t>
  </si>
  <si>
    <t>Kode</t>
  </si>
  <si>
    <t>Bidang Urusan Pemerintahan dan Program Prioritas Pembangunan</t>
  </si>
  <si>
    <t>Indikator Kinerja Program (outcome)</t>
  </si>
  <si>
    <t>Kondisi Kinerja  Awal RJMD (Tahun 2017)</t>
  </si>
  <si>
    <t>Capaian Kinerja Program dan Kerangka Pendanaan</t>
  </si>
  <si>
    <t>Kondisi Kinerja Pada Akhir Periode RPJMD</t>
  </si>
  <si>
    <t>Tahun 2018</t>
  </si>
  <si>
    <t>Tahun 2019</t>
  </si>
  <si>
    <t>Tahun 2020</t>
  </si>
  <si>
    <t>Tahun 2021</t>
  </si>
  <si>
    <t>Tahun 2022</t>
  </si>
  <si>
    <t>Tahun 2023</t>
  </si>
  <si>
    <t>Target</t>
  </si>
  <si>
    <t>Rp Juta</t>
  </si>
  <si>
    <t xml:space="preserve">             268,93 </t>
  </si>
  <si>
    <t>Tercapainya Kerjasama Informasi dengan masyarakat</t>
  </si>
  <si>
    <t>1 kali</t>
  </si>
  <si>
    <t>0</t>
  </si>
  <si>
    <t>5,55</t>
  </si>
  <si>
    <t>Nilai SAKIP perangkat daerah (kategori)</t>
  </si>
  <si>
    <t>Indek Kepuasan Masyarakat (IKM)</t>
  </si>
  <si>
    <t>100</t>
  </si>
  <si>
    <t xml:space="preserve">        88,25 </t>
  </si>
  <si>
    <t xml:space="preserve"> 89,50 </t>
  </si>
  <si>
    <t xml:space="preserve">88,75 </t>
  </si>
  <si>
    <t xml:space="preserve">                        88,00 </t>
  </si>
  <si>
    <t xml:space="preserve"> 100,00 </t>
  </si>
  <si>
    <t>268,21</t>
  </si>
  <si>
    <t>393,15</t>
  </si>
  <si>
    <t>2,140</t>
  </si>
  <si>
    <t>2,261</t>
  </si>
  <si>
    <t>4,66</t>
  </si>
  <si>
    <t>353,70</t>
  </si>
  <si>
    <t>12.07</t>
  </si>
  <si>
    <t>14,42</t>
  </si>
  <si>
    <t>419,90</t>
  </si>
  <si>
    <t>87</t>
  </si>
  <si>
    <t>9,00</t>
  </si>
  <si>
    <t>2,33</t>
  </si>
  <si>
    <t>2,30</t>
  </si>
  <si>
    <t>2,27</t>
  </si>
  <si>
    <t>2,24</t>
  </si>
  <si>
    <t>2,22</t>
  </si>
  <si>
    <t>1</t>
  </si>
  <si>
    <t>,0</t>
  </si>
  <si>
    <t xml:space="preserve">    564,50 </t>
  </si>
  <si>
    <t>J  U M L A H</t>
  </si>
  <si>
    <t xml:space="preserve">1 Dok </t>
  </si>
  <si>
    <t xml:space="preserve"> 1:1.000 </t>
  </si>
  <si>
    <t>Perangkat Daerah Penanggung jawab</t>
  </si>
  <si>
    <t>Cakupan Remaja Dalam Pusat Informasi dan Konseling Remaja/Mahasiswa</t>
  </si>
  <si>
    <t>Prosentase Anggaran Responsif Gender dalam APBD</t>
  </si>
  <si>
    <t>Prosentase Perempuan dilembaga Legislatif</t>
  </si>
  <si>
    <t>12.5</t>
  </si>
  <si>
    <t>Persentase Sumbangan pendapatan Perempuan dalam Keluarga</t>
  </si>
  <si>
    <t>27.96</t>
  </si>
  <si>
    <t>39.23</t>
  </si>
  <si>
    <t>41.48</t>
  </si>
  <si>
    <t>43.73</t>
  </si>
  <si>
    <t>45.98</t>
  </si>
  <si>
    <t>Ratio Perempuan korban kekerasan termasuk TPPO</t>
  </si>
  <si>
    <t>Jumlah Puskesmas Ramah Anak</t>
  </si>
  <si>
    <t>135</t>
  </si>
  <si>
    <t>Persentase Anak Korban kekerasan yang terlayani sesuai standar</t>
  </si>
  <si>
    <t>Persentase perempuan korban kekerasan termasuk TPPO yang terlayani sesuai standart</t>
  </si>
  <si>
    <t>Dokumen Rancangan Induk Pengendalian Penduduk dengan 5 Aspek</t>
  </si>
  <si>
    <t>1 Dok</t>
  </si>
  <si>
    <t>Persentase penggunaan kontrasepsi Jangka Panjang (MKJP)</t>
  </si>
  <si>
    <t>11'81</t>
  </si>
  <si>
    <t>11.81</t>
  </si>
  <si>
    <t>12.50</t>
  </si>
  <si>
    <t>13.18</t>
  </si>
  <si>
    <t>13.84</t>
  </si>
  <si>
    <t>14.49</t>
  </si>
  <si>
    <t>Persentase pengetahuan keluarga tentang isu kependudukan</t>
  </si>
  <si>
    <t>75.60</t>
  </si>
  <si>
    <t>80.00</t>
  </si>
  <si>
    <t>Angka pemakaian kontrasepsi modern/mCPR bagi perempuan menikah uisa 15 - 49</t>
  </si>
  <si>
    <t>77.76</t>
  </si>
  <si>
    <t>Angka Kelahiran Remaja (perempuan uisa 15 - 19) per 1.000 perempuan usia 15 - 19 tahun (ASFR 15 - 19)</t>
  </si>
  <si>
    <t>73.81</t>
  </si>
  <si>
    <t>71.05</t>
  </si>
  <si>
    <t>68.43</t>
  </si>
  <si>
    <t>65.95</t>
  </si>
  <si>
    <t>63.60</t>
  </si>
  <si>
    <t>Cakupan Pasangan Usia Subur (PUS) yang isterinya dibawah 20 tahun</t>
  </si>
  <si>
    <t>3.5</t>
  </si>
  <si>
    <t>Cakupan Remja Dalam Pusat Informasi dan Konseling Remaja/Mahasiswa</t>
  </si>
  <si>
    <t>3.000</t>
  </si>
  <si>
    <t>Org</t>
  </si>
  <si>
    <t>Persentase sektor yang tersosialisasi konsep pembangunan yang berwawasan berkependudukan dan alat ukurnya (IPBK/Indeks Pembangunan Berwawasan Kependudukan)</t>
  </si>
  <si>
    <t>18.51</t>
  </si>
  <si>
    <t>Jumlah kebijakan (Peraturan Daerah/Peraturan Kepala Daerah) yang mengatur tentang pengendalian kualitas penduduk</t>
  </si>
  <si>
    <t>Kebijakan</t>
  </si>
  <si>
    <t>Pusat Pelayanan Keluarga Sejahtera (PPKS) disetiap kecamatan</t>
  </si>
  <si>
    <t>Madya</t>
  </si>
  <si>
    <t>Tersedianya dokumen Renja Perangkat Daerah yang selara dengan Renstra dan RKPD (dokumen)</t>
  </si>
  <si>
    <t xml:space="preserve">Kepala  DP2KBP3A </t>
  </si>
  <si>
    <t>Kabupaten Tanah Laut</t>
  </si>
  <si>
    <t>NIP. '196103131990031005</t>
  </si>
  <si>
    <t>Ir. WIYANTO, M.SI</t>
  </si>
  <si>
    <t>Pelaihari,   28  Maret  2019</t>
  </si>
</sst>
</file>

<file path=xl/styles.xml><?xml version="1.0" encoding="utf-8"?>
<styleSheet xmlns="http://schemas.openxmlformats.org/spreadsheetml/2006/main">
  <numFmts count="2">
    <numFmt numFmtId="41" formatCode="_(* #,##0_);_(* \(#,##0\);_(* &quot;-&quot;_);_(@_)"/>
    <numFmt numFmtId="164" formatCode="#,##0;[Red]#,##0"/>
  </numFmts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Bookman Old Style"/>
      <family val="1"/>
    </font>
    <font>
      <b/>
      <sz val="9"/>
      <color rgb="FF000000"/>
      <name val="Bookman Old Style"/>
      <family val="1"/>
    </font>
    <font>
      <sz val="9"/>
      <color rgb="FF000000"/>
      <name val="Bookman Old Style"/>
      <family val="1"/>
    </font>
    <font>
      <sz val="9"/>
      <color theme="1"/>
      <name val="Bookman Old Style"/>
      <family val="1"/>
    </font>
    <font>
      <b/>
      <sz val="9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1" fontId="1" fillId="0" borderId="0" applyFont="0" applyFill="0" applyBorder="0" applyAlignment="0" applyProtection="0"/>
  </cellStyleXfs>
  <cellXfs count="158">
    <xf numFmtId="0" fontId="0" fillId="0" borderId="0" xfId="0"/>
    <xf numFmtId="0" fontId="2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164" fontId="5" fillId="0" borderId="1" xfId="1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41" fontId="5" fillId="0" borderId="1" xfId="1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5" fillId="0" borderId="5" xfId="0" quotePrefix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 wrapText="1"/>
    </xf>
    <xf numFmtId="0" fontId="2" fillId="0" borderId="0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5" xfId="0" applyNumberFormat="1" applyFont="1" applyFill="1" applyBorder="1" applyAlignment="1">
      <alignment horizontal="left" vertical="center"/>
    </xf>
    <xf numFmtId="164" fontId="5" fillId="0" borderId="5" xfId="0" quotePrefix="1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2" fillId="0" borderId="4" xfId="0" applyFont="1" applyBorder="1"/>
    <xf numFmtId="0" fontId="2" fillId="0" borderId="0" xfId="0" applyFont="1"/>
    <xf numFmtId="164" fontId="2" fillId="0" borderId="0" xfId="0" applyNumberFormat="1" applyFont="1"/>
    <xf numFmtId="0" fontId="2" fillId="0" borderId="0" xfId="0" applyFont="1" applyAlignment="1">
      <alignment vertical="center" wrapText="1"/>
    </xf>
    <xf numFmtId="0" fontId="4" fillId="0" borderId="6" xfId="0" applyFont="1" applyFill="1" applyBorder="1" applyAlignment="1">
      <alignment vertical="center" wrapText="1"/>
    </xf>
    <xf numFmtId="0" fontId="5" fillId="0" borderId="6" xfId="0" applyFont="1" applyFill="1" applyBorder="1" applyAlignment="1">
      <alignment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7" fillId="0" borderId="3" xfId="0" applyFont="1" applyBorder="1"/>
    <xf numFmtId="0" fontId="7" fillId="0" borderId="1" xfId="0" applyFont="1" applyFill="1" applyBorder="1"/>
    <xf numFmtId="0" fontId="0" fillId="0" borderId="8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 wrapText="1"/>
    </xf>
    <xf numFmtId="164" fontId="5" fillId="0" borderId="6" xfId="0" quotePrefix="1" applyNumberFormat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quotePrefix="1" applyFont="1" applyFill="1" applyBorder="1" applyAlignment="1">
      <alignment horizontal="center" vertical="center" wrapText="1"/>
    </xf>
    <xf numFmtId="164" fontId="5" fillId="0" borderId="0" xfId="0" quotePrefix="1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vertical="center" wrapText="1"/>
    </xf>
    <xf numFmtId="0" fontId="5" fillId="0" borderId="9" xfId="0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0" fontId="5" fillId="0" borderId="9" xfId="0" quotePrefix="1" applyFont="1" applyFill="1" applyBorder="1" applyAlignment="1">
      <alignment horizontal="center" vertical="center" wrapText="1"/>
    </xf>
    <xf numFmtId="164" fontId="5" fillId="0" borderId="9" xfId="0" quotePrefix="1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164" fontId="5" fillId="0" borderId="6" xfId="0" applyNumberFormat="1" applyFont="1" applyFill="1" applyBorder="1" applyAlignment="1">
      <alignment horizontal="center" vertical="center" wrapText="1"/>
    </xf>
    <xf numFmtId="164" fontId="5" fillId="0" borderId="6" xfId="0" quotePrefix="1" applyNumberFormat="1" applyFont="1" applyFill="1" applyBorder="1" applyAlignment="1">
      <alignment horizontal="center" vertical="center"/>
    </xf>
    <xf numFmtId="0" fontId="5" fillId="0" borderId="5" xfId="0" applyFont="1" applyFill="1" applyBorder="1" applyAlignment="1">
      <alignment vertical="center"/>
    </xf>
    <xf numFmtId="0" fontId="5" fillId="0" borderId="6" xfId="0" quotePrefix="1" applyFont="1" applyFill="1" applyBorder="1" applyAlignment="1">
      <alignment horizontal="center" vertical="center"/>
    </xf>
    <xf numFmtId="164" fontId="5" fillId="0" borderId="5" xfId="0" quotePrefix="1" applyNumberFormat="1" applyFont="1" applyFill="1" applyBorder="1" applyAlignment="1">
      <alignment vertical="center"/>
    </xf>
    <xf numFmtId="0" fontId="5" fillId="0" borderId="5" xfId="0" quotePrefix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5" xfId="0" quotePrefix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quotePrefix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164" fontId="6" fillId="0" borderId="1" xfId="0" quotePrefix="1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6" fillId="0" borderId="6" xfId="0" quotePrefix="1" applyNumberFormat="1" applyFont="1" applyFill="1" applyBorder="1" applyAlignment="1">
      <alignment horizontal="center" vertical="center" wrapText="1"/>
    </xf>
    <xf numFmtId="164" fontId="6" fillId="0" borderId="6" xfId="0" quotePrefix="1" applyNumberFormat="1" applyFont="1" applyFill="1" applyBorder="1" applyAlignment="1">
      <alignment horizontal="center" vertical="center"/>
    </xf>
    <xf numFmtId="164" fontId="6" fillId="0" borderId="1" xfId="0" quotePrefix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41" fontId="6" fillId="0" borderId="6" xfId="1" quotePrefix="1" applyFont="1" applyFill="1" applyBorder="1" applyAlignment="1">
      <alignment horizontal="center" vertical="center" wrapText="1"/>
    </xf>
    <xf numFmtId="164" fontId="2" fillId="0" borderId="0" xfId="0" applyNumberFormat="1" applyFont="1" applyFill="1"/>
    <xf numFmtId="0" fontId="6" fillId="0" borderId="1" xfId="0" quotePrefix="1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2" fillId="0" borderId="7" xfId="0" applyFont="1" applyFill="1" applyBorder="1"/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quotePrefix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4" fontId="5" fillId="0" borderId="1" xfId="0" quotePrefix="1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quotePrefix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/>
    </xf>
    <xf numFmtId="0" fontId="5" fillId="0" borderId="5" xfId="0" quotePrefix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5" fillId="0" borderId="6" xfId="0" applyFont="1" applyFill="1" applyBorder="1" applyAlignment="1">
      <alignment vertical="center" wrapText="1"/>
    </xf>
    <xf numFmtId="0" fontId="0" fillId="0" borderId="6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5" xfId="0" quotePrefix="1" applyFont="1" applyFill="1" applyBorder="1" applyAlignment="1">
      <alignment horizontal="center" vertical="center" wrapText="1"/>
    </xf>
    <xf numFmtId="0" fontId="5" fillId="0" borderId="6" xfId="0" quotePrefix="1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vertical="center" wrapText="1"/>
    </xf>
    <xf numFmtId="0" fontId="2" fillId="0" borderId="0" xfId="0" applyFont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vertical="center" wrapText="1"/>
    </xf>
    <xf numFmtId="0" fontId="2" fillId="0" borderId="3" xfId="0" applyFont="1" applyFill="1" applyBorder="1"/>
    <xf numFmtId="0" fontId="5" fillId="0" borderId="2" xfId="0" applyFont="1" applyFill="1" applyBorder="1" applyAlignment="1">
      <alignment horizontal="center" vertical="center" wrapText="1"/>
    </xf>
    <xf numFmtId="164" fontId="2" fillId="0" borderId="0" xfId="0" applyNumberFormat="1" applyFont="1" applyFill="1" applyAlignment="1">
      <alignment horizontal="center"/>
    </xf>
    <xf numFmtId="164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</cellXfs>
  <cellStyles count="2">
    <cellStyle name="Comma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84"/>
  <sheetViews>
    <sheetView tabSelected="1" view="pageBreakPreview" topLeftCell="A71" zoomScale="75" zoomScaleNormal="86" zoomScaleSheetLayoutView="75" workbookViewId="0">
      <selection activeCell="M68" sqref="M68:M69"/>
    </sheetView>
  </sheetViews>
  <sheetFormatPr defaultRowHeight="12"/>
  <cols>
    <col min="1" max="1" width="2.85546875" style="38" customWidth="1"/>
    <col min="2" max="3" width="3.140625" style="38" customWidth="1"/>
    <col min="4" max="4" width="14.5703125" style="38" customWidth="1"/>
    <col min="5" max="5" width="13" style="38" customWidth="1"/>
    <col min="6" max="6" width="9.5703125" style="38" customWidth="1"/>
    <col min="7" max="7" width="8.28515625" style="38" customWidth="1"/>
    <col min="8" max="8" width="9.85546875" style="38" customWidth="1"/>
    <col min="9" max="9" width="7" style="38" customWidth="1"/>
    <col min="10" max="10" width="12.5703125" style="38" customWidth="1"/>
    <col min="11" max="11" width="7.140625" style="38" customWidth="1"/>
    <col min="12" max="12" width="17" style="1" customWidth="1"/>
    <col min="13" max="13" width="8.28515625" style="1" customWidth="1"/>
    <col min="14" max="14" width="17.42578125" style="1" customWidth="1"/>
    <col min="15" max="15" width="7.85546875" style="1" customWidth="1"/>
    <col min="16" max="16" width="13.85546875" style="1" customWidth="1"/>
    <col min="17" max="17" width="7" style="1" customWidth="1"/>
    <col min="18" max="18" width="16.5703125" style="1" customWidth="1"/>
    <col min="19" max="19" width="7" style="1" customWidth="1"/>
    <col min="20" max="20" width="17.7109375" style="1" customWidth="1"/>
    <col min="21" max="21" width="9" style="38" customWidth="1"/>
    <col min="22" max="16384" width="9.140625" style="38"/>
  </cols>
  <sheetData>
    <row r="1" spans="1:23" s="1" customFormat="1" ht="20.25" customHeight="1">
      <c r="A1" s="148" t="s">
        <v>111</v>
      </c>
      <c r="B1" s="148"/>
      <c r="C1" s="148"/>
      <c r="D1" s="148" t="s">
        <v>112</v>
      </c>
      <c r="E1" s="148" t="s">
        <v>113</v>
      </c>
      <c r="F1" s="148" t="s">
        <v>114</v>
      </c>
      <c r="G1" s="148" t="s">
        <v>115</v>
      </c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 t="s">
        <v>116</v>
      </c>
      <c r="T1" s="148"/>
      <c r="U1" s="148" t="s">
        <v>160</v>
      </c>
    </row>
    <row r="2" spans="1:23" s="1" customFormat="1" ht="24.75" customHeight="1">
      <c r="A2" s="148"/>
      <c r="B2" s="148"/>
      <c r="C2" s="148"/>
      <c r="D2" s="148"/>
      <c r="E2" s="148"/>
      <c r="F2" s="148"/>
      <c r="G2" s="148" t="s">
        <v>117</v>
      </c>
      <c r="H2" s="148"/>
      <c r="I2" s="148" t="s">
        <v>118</v>
      </c>
      <c r="J2" s="148"/>
      <c r="K2" s="148" t="s">
        <v>119</v>
      </c>
      <c r="L2" s="148"/>
      <c r="M2" s="148" t="s">
        <v>120</v>
      </c>
      <c r="N2" s="148"/>
      <c r="O2" s="148" t="s">
        <v>121</v>
      </c>
      <c r="P2" s="148"/>
      <c r="Q2" s="148" t="s">
        <v>122</v>
      </c>
      <c r="R2" s="148"/>
      <c r="S2" s="148"/>
      <c r="T2" s="148"/>
      <c r="U2" s="148"/>
    </row>
    <row r="3" spans="1:23" s="1" customFormat="1" ht="48.75" customHeight="1">
      <c r="A3" s="148"/>
      <c r="B3" s="148"/>
      <c r="C3" s="148"/>
      <c r="D3" s="148"/>
      <c r="E3" s="148"/>
      <c r="F3" s="148"/>
      <c r="G3" s="2" t="s">
        <v>123</v>
      </c>
      <c r="H3" s="2" t="s">
        <v>124</v>
      </c>
      <c r="I3" s="2" t="s">
        <v>123</v>
      </c>
      <c r="J3" s="2" t="s">
        <v>124</v>
      </c>
      <c r="K3" s="2" t="s">
        <v>123</v>
      </c>
      <c r="L3" s="87" t="s">
        <v>124</v>
      </c>
      <c r="M3" s="87" t="s">
        <v>123</v>
      </c>
      <c r="N3" s="87" t="s">
        <v>124</v>
      </c>
      <c r="O3" s="87" t="s">
        <v>123</v>
      </c>
      <c r="P3" s="87" t="s">
        <v>124</v>
      </c>
      <c r="Q3" s="87" t="s">
        <v>123</v>
      </c>
      <c r="R3" s="87" t="s">
        <v>124</v>
      </c>
      <c r="S3" s="87" t="s">
        <v>123</v>
      </c>
      <c r="T3" s="87" t="s">
        <v>124</v>
      </c>
      <c r="U3" s="148"/>
    </row>
    <row r="4" spans="1:23" s="1" customFormat="1" ht="51" customHeight="1">
      <c r="A4" s="3"/>
      <c r="B4" s="4"/>
      <c r="C4" s="4"/>
      <c r="D4" s="5" t="s">
        <v>42</v>
      </c>
      <c r="E4" s="4" t="s">
        <v>131</v>
      </c>
      <c r="F4" s="6" t="s">
        <v>43</v>
      </c>
      <c r="G4" s="7" t="s">
        <v>44</v>
      </c>
      <c r="H4" s="6" t="s">
        <v>45</v>
      </c>
      <c r="I4" s="6" t="s">
        <v>62</v>
      </c>
      <c r="J4" s="8">
        <v>647279729</v>
      </c>
      <c r="K4" s="6" t="s">
        <v>62</v>
      </c>
      <c r="L4" s="8">
        <v>1218491663</v>
      </c>
      <c r="M4" s="75" t="s">
        <v>62</v>
      </c>
      <c r="N4" s="9">
        <v>1332199412</v>
      </c>
      <c r="O4" s="75" t="s">
        <v>62</v>
      </c>
      <c r="P4" s="9">
        <v>1458700020</v>
      </c>
      <c r="Q4" s="75" t="s">
        <v>62</v>
      </c>
      <c r="R4" s="9">
        <v>1593032606</v>
      </c>
      <c r="S4" s="75" t="s">
        <v>62</v>
      </c>
      <c r="T4" s="9">
        <f>SUM(J4,L4,N4,P4,R4)</f>
        <v>6249703430</v>
      </c>
      <c r="U4" s="132" t="s">
        <v>4</v>
      </c>
      <c r="W4" s="1">
        <f>V9</f>
        <v>0</v>
      </c>
    </row>
    <row r="5" spans="1:23" s="1" customFormat="1" ht="70.5" customHeight="1">
      <c r="A5" s="3"/>
      <c r="B5" s="4"/>
      <c r="C5" s="4"/>
      <c r="D5" s="4" t="s">
        <v>47</v>
      </c>
      <c r="E5" s="4" t="s">
        <v>131</v>
      </c>
      <c r="F5" s="10" t="s">
        <v>102</v>
      </c>
      <c r="G5" s="10" t="s">
        <v>102</v>
      </c>
      <c r="H5" s="11">
        <v>59600</v>
      </c>
      <c r="I5" s="6" t="s">
        <v>62</v>
      </c>
      <c r="J5" s="8">
        <v>27630000</v>
      </c>
      <c r="K5" s="6" t="s">
        <v>62</v>
      </c>
      <c r="L5" s="79" t="s">
        <v>128</v>
      </c>
      <c r="M5" s="75" t="s">
        <v>62</v>
      </c>
      <c r="N5" s="81" t="s">
        <v>128</v>
      </c>
      <c r="O5" s="75" t="s">
        <v>62</v>
      </c>
      <c r="P5" s="81" t="s">
        <v>128</v>
      </c>
      <c r="Q5" s="75" t="s">
        <v>62</v>
      </c>
      <c r="R5" s="81" t="s">
        <v>128</v>
      </c>
      <c r="S5" s="75" t="s">
        <v>62</v>
      </c>
      <c r="T5" s="81" t="s">
        <v>128</v>
      </c>
      <c r="U5" s="133"/>
    </row>
    <row r="6" spans="1:23" s="1" customFormat="1" ht="63.75">
      <c r="A6" s="3"/>
      <c r="B6" s="4"/>
      <c r="C6" s="4"/>
      <c r="D6" s="4" t="s">
        <v>48</v>
      </c>
      <c r="E6" s="4" t="s">
        <v>126</v>
      </c>
      <c r="F6" s="10" t="s">
        <v>128</v>
      </c>
      <c r="G6" s="6" t="s">
        <v>127</v>
      </c>
      <c r="H6" s="11">
        <v>10820</v>
      </c>
      <c r="I6" s="6" t="s">
        <v>62</v>
      </c>
      <c r="J6" s="8">
        <v>15000000</v>
      </c>
      <c r="K6" s="10" t="s">
        <v>34</v>
      </c>
      <c r="L6" s="81" t="s">
        <v>128</v>
      </c>
      <c r="M6" s="81" t="s">
        <v>34</v>
      </c>
      <c r="N6" s="81" t="s">
        <v>128</v>
      </c>
      <c r="O6" s="81" t="s">
        <v>34</v>
      </c>
      <c r="P6" s="81" t="s">
        <v>128</v>
      </c>
      <c r="Q6" s="81" t="s">
        <v>34</v>
      </c>
      <c r="R6" s="81" t="s">
        <v>128</v>
      </c>
      <c r="S6" s="81" t="s">
        <v>34</v>
      </c>
      <c r="T6" s="75" t="s">
        <v>49</v>
      </c>
      <c r="U6" s="133"/>
    </row>
    <row r="7" spans="1:23" s="1" customFormat="1" ht="153">
      <c r="A7" s="3"/>
      <c r="B7" s="4"/>
      <c r="C7" s="4"/>
      <c r="D7" s="4" t="s">
        <v>50</v>
      </c>
      <c r="E7" s="4" t="s">
        <v>51</v>
      </c>
      <c r="F7" s="6" t="s">
        <v>43</v>
      </c>
      <c r="G7" s="6" t="s">
        <v>44</v>
      </c>
      <c r="H7" s="13" t="s">
        <v>129</v>
      </c>
      <c r="I7" s="6" t="s">
        <v>46</v>
      </c>
      <c r="J7" s="10" t="s">
        <v>128</v>
      </c>
      <c r="K7" s="32" t="s">
        <v>46</v>
      </c>
      <c r="L7" s="79">
        <v>200567167</v>
      </c>
      <c r="M7" s="75" t="s">
        <v>46</v>
      </c>
      <c r="N7" s="97">
        <v>222482466</v>
      </c>
      <c r="O7" s="75" t="s">
        <v>46</v>
      </c>
      <c r="P7" s="97">
        <v>248011379</v>
      </c>
      <c r="Q7" s="75" t="s">
        <v>46</v>
      </c>
      <c r="R7" s="97">
        <v>271275101</v>
      </c>
      <c r="S7" s="75" t="s">
        <v>46</v>
      </c>
      <c r="T7" s="98">
        <f>SUM(L7,N7,P7,R7)</f>
        <v>942336113</v>
      </c>
      <c r="U7" s="133"/>
    </row>
    <row r="8" spans="1:23" s="1" customFormat="1" ht="38.25" customHeight="1">
      <c r="A8" s="3"/>
      <c r="B8" s="4"/>
      <c r="C8" s="4"/>
      <c r="D8" s="120" t="s">
        <v>52</v>
      </c>
      <c r="E8" s="4"/>
      <c r="F8" s="6" t="s">
        <v>10</v>
      </c>
      <c r="G8" s="6" t="s">
        <v>19</v>
      </c>
      <c r="H8" s="17" t="s">
        <v>12</v>
      </c>
      <c r="I8" s="32" t="s">
        <v>158</v>
      </c>
      <c r="J8" s="6" t="s">
        <v>12</v>
      </c>
      <c r="K8" s="17" t="s">
        <v>3</v>
      </c>
      <c r="L8" s="75" t="s">
        <v>53</v>
      </c>
      <c r="M8" s="75" t="s">
        <v>3</v>
      </c>
      <c r="N8" s="75" t="s">
        <v>54</v>
      </c>
      <c r="O8" s="75" t="s">
        <v>3</v>
      </c>
      <c r="P8" s="75" t="s">
        <v>54</v>
      </c>
      <c r="Q8" s="75" t="s">
        <v>3</v>
      </c>
      <c r="R8" s="75" t="s">
        <v>55</v>
      </c>
      <c r="S8" s="75" t="s">
        <v>158</v>
      </c>
      <c r="T8" s="75" t="s">
        <v>56</v>
      </c>
      <c r="U8" s="133"/>
    </row>
    <row r="9" spans="1:23" s="1" customFormat="1" ht="126" customHeight="1">
      <c r="A9" s="3"/>
      <c r="B9" s="4"/>
      <c r="C9" s="4"/>
      <c r="D9" s="130"/>
      <c r="E9" s="80" t="s">
        <v>207</v>
      </c>
      <c r="F9" s="6" t="s">
        <v>158</v>
      </c>
      <c r="G9" s="6" t="s">
        <v>158</v>
      </c>
      <c r="H9" s="13" t="s">
        <v>128</v>
      </c>
      <c r="I9" s="6" t="s">
        <v>158</v>
      </c>
      <c r="J9" s="13" t="s">
        <v>128</v>
      </c>
      <c r="K9" s="6" t="s">
        <v>158</v>
      </c>
      <c r="L9" s="14">
        <v>5000000</v>
      </c>
      <c r="M9" s="75" t="s">
        <v>158</v>
      </c>
      <c r="N9" s="97">
        <v>5000000</v>
      </c>
      <c r="O9" s="75" t="s">
        <v>158</v>
      </c>
      <c r="P9" s="97">
        <v>5000000</v>
      </c>
      <c r="Q9" s="75" t="s">
        <v>158</v>
      </c>
      <c r="R9" s="97">
        <v>5000000</v>
      </c>
      <c r="S9" s="75" t="s">
        <v>158</v>
      </c>
      <c r="T9" s="97">
        <f>SUM(L9,N9,P9,R9)</f>
        <v>20000000</v>
      </c>
      <c r="U9" s="133"/>
    </row>
    <row r="10" spans="1:23" s="1" customFormat="1" ht="51">
      <c r="A10" s="3"/>
      <c r="B10" s="4"/>
      <c r="C10" s="4"/>
      <c r="D10" s="130"/>
      <c r="E10" s="4" t="s">
        <v>130</v>
      </c>
      <c r="F10" s="6" t="s">
        <v>57</v>
      </c>
      <c r="G10" s="6" t="s">
        <v>57</v>
      </c>
      <c r="H10" s="10" t="s">
        <v>128</v>
      </c>
      <c r="I10" s="6" t="s">
        <v>57</v>
      </c>
      <c r="J10" s="13" t="s">
        <v>128</v>
      </c>
      <c r="K10" s="6" t="s">
        <v>57</v>
      </c>
      <c r="L10" s="81" t="s">
        <v>128</v>
      </c>
      <c r="M10" s="75" t="s">
        <v>57</v>
      </c>
      <c r="N10" s="81" t="s">
        <v>128</v>
      </c>
      <c r="O10" s="75" t="s">
        <v>57</v>
      </c>
      <c r="P10" s="81" t="s">
        <v>128</v>
      </c>
      <c r="Q10" s="75" t="s">
        <v>57</v>
      </c>
      <c r="R10" s="81" t="s">
        <v>128</v>
      </c>
      <c r="S10" s="81" t="s">
        <v>128</v>
      </c>
      <c r="T10" s="81" t="s">
        <v>128</v>
      </c>
      <c r="U10" s="133"/>
    </row>
    <row r="11" spans="1:23" s="1" customFormat="1" ht="76.5">
      <c r="A11" s="19"/>
      <c r="B11" s="20"/>
      <c r="C11" s="20"/>
      <c r="D11" s="131"/>
      <c r="E11" s="20" t="s">
        <v>58</v>
      </c>
      <c r="F11" s="48" t="s">
        <v>59</v>
      </c>
      <c r="G11" s="49" t="s">
        <v>60</v>
      </c>
      <c r="H11" s="50" t="s">
        <v>128</v>
      </c>
      <c r="I11" s="49" t="s">
        <v>60</v>
      </c>
      <c r="J11" s="50" t="s">
        <v>128</v>
      </c>
      <c r="K11" s="49" t="s">
        <v>60</v>
      </c>
      <c r="L11" s="14">
        <v>5000000</v>
      </c>
      <c r="M11" s="76" t="s">
        <v>60</v>
      </c>
      <c r="N11" s="99">
        <v>5000000</v>
      </c>
      <c r="O11" s="76" t="s">
        <v>60</v>
      </c>
      <c r="P11" s="99">
        <v>5000000</v>
      </c>
      <c r="Q11" s="76" t="s">
        <v>60</v>
      </c>
      <c r="R11" s="99">
        <v>5000000</v>
      </c>
      <c r="S11" s="76" t="s">
        <v>60</v>
      </c>
      <c r="T11" s="99">
        <f>SUM(L11,N11,P11,R11)</f>
        <v>20000000</v>
      </c>
      <c r="U11" s="134"/>
    </row>
    <row r="12" spans="1:23" s="1" customFormat="1" ht="12.75" customHeight="1">
      <c r="A12" s="60"/>
      <c r="B12" s="61"/>
      <c r="C12" s="61"/>
      <c r="D12" s="61"/>
      <c r="E12" s="61"/>
      <c r="F12" s="62"/>
      <c r="G12" s="63"/>
      <c r="H12" s="64"/>
      <c r="I12" s="63"/>
      <c r="J12" s="64"/>
      <c r="K12" s="63"/>
      <c r="L12" s="65"/>
      <c r="M12" s="63"/>
      <c r="N12" s="65"/>
      <c r="O12" s="63"/>
      <c r="P12" s="65"/>
      <c r="Q12" s="63"/>
      <c r="R12" s="65"/>
      <c r="S12" s="63"/>
      <c r="T12" s="65"/>
      <c r="U12" s="66"/>
    </row>
    <row r="13" spans="1:23" s="24" customFormat="1" ht="12.75" customHeight="1">
      <c r="A13" s="25"/>
      <c r="B13" s="54"/>
      <c r="C13" s="54"/>
      <c r="D13" s="54"/>
      <c r="E13" s="54"/>
      <c r="F13" s="55"/>
      <c r="G13" s="56"/>
      <c r="H13" s="57"/>
      <c r="I13" s="56"/>
      <c r="J13" s="57"/>
      <c r="K13" s="56"/>
      <c r="L13" s="58"/>
      <c r="M13" s="56"/>
      <c r="N13" s="58"/>
      <c r="O13" s="56"/>
      <c r="P13" s="58"/>
      <c r="Q13" s="56"/>
      <c r="R13" s="58"/>
      <c r="S13" s="56"/>
      <c r="T13" s="58"/>
      <c r="U13" s="59"/>
    </row>
    <row r="14" spans="1:23" s="1" customFormat="1" ht="12.75" customHeight="1">
      <c r="A14" s="25"/>
      <c r="B14" s="54"/>
      <c r="C14" s="54"/>
      <c r="D14" s="54"/>
      <c r="E14" s="54"/>
      <c r="F14" s="55"/>
      <c r="G14" s="56"/>
      <c r="H14" s="57"/>
      <c r="I14" s="56"/>
      <c r="J14" s="57"/>
      <c r="K14" s="56"/>
      <c r="L14" s="58"/>
      <c r="M14" s="56"/>
      <c r="N14" s="58"/>
      <c r="O14" s="56"/>
      <c r="P14" s="58"/>
      <c r="Q14" s="56"/>
      <c r="R14" s="58"/>
      <c r="S14" s="56"/>
      <c r="T14" s="58"/>
      <c r="U14" s="59"/>
    </row>
    <row r="15" spans="1:23" s="24" customFormat="1" ht="12.75" customHeight="1">
      <c r="A15" s="25"/>
      <c r="B15" s="54"/>
      <c r="C15" s="54"/>
      <c r="D15" s="54"/>
      <c r="E15" s="54"/>
      <c r="F15" s="55"/>
      <c r="G15" s="56"/>
      <c r="H15" s="57"/>
      <c r="I15" s="56"/>
      <c r="J15" s="57"/>
      <c r="K15" s="56"/>
      <c r="L15" s="58"/>
      <c r="M15" s="56"/>
      <c r="N15" s="58"/>
      <c r="O15" s="56"/>
      <c r="P15" s="58"/>
      <c r="Q15" s="56"/>
      <c r="R15" s="58"/>
      <c r="S15" s="56"/>
      <c r="T15" s="58"/>
      <c r="U15" s="59"/>
    </row>
    <row r="16" spans="1:23" s="24" customFormat="1" ht="12.75" customHeight="1">
      <c r="A16" s="25"/>
      <c r="B16" s="54"/>
      <c r="C16" s="54"/>
      <c r="D16" s="54"/>
      <c r="E16" s="54"/>
      <c r="F16" s="55"/>
      <c r="G16" s="56"/>
      <c r="H16" s="57"/>
      <c r="I16" s="56"/>
      <c r="J16" s="57"/>
      <c r="K16" s="56"/>
      <c r="L16" s="58"/>
      <c r="M16" s="56"/>
      <c r="N16" s="58"/>
      <c r="O16" s="56"/>
      <c r="P16" s="58"/>
      <c r="Q16" s="56"/>
      <c r="R16" s="58"/>
      <c r="S16" s="56"/>
      <c r="T16" s="58"/>
      <c r="U16" s="59"/>
    </row>
    <row r="17" spans="1:22" s="1" customFormat="1" ht="114.75" customHeight="1">
      <c r="A17" s="88"/>
      <c r="B17" s="89"/>
      <c r="C17" s="89"/>
      <c r="D17" s="89"/>
      <c r="E17" s="89" t="s">
        <v>61</v>
      </c>
      <c r="F17" s="90" t="s">
        <v>62</v>
      </c>
      <c r="G17" s="91" t="s">
        <v>63</v>
      </c>
      <c r="H17" s="94" t="s">
        <v>128</v>
      </c>
      <c r="I17" s="91" t="s">
        <v>63</v>
      </c>
      <c r="J17" s="94" t="s">
        <v>128</v>
      </c>
      <c r="K17" s="91" t="s">
        <v>63</v>
      </c>
      <c r="L17" s="94" t="s">
        <v>128</v>
      </c>
      <c r="M17" s="91" t="s">
        <v>63</v>
      </c>
      <c r="N17" s="94" t="s">
        <v>128</v>
      </c>
      <c r="O17" s="91" t="s">
        <v>63</v>
      </c>
      <c r="P17" s="94" t="s">
        <v>128</v>
      </c>
      <c r="Q17" s="91" t="s">
        <v>63</v>
      </c>
      <c r="R17" s="94" t="s">
        <v>128</v>
      </c>
      <c r="S17" s="91" t="s">
        <v>63</v>
      </c>
      <c r="T17" s="94" t="s">
        <v>128</v>
      </c>
      <c r="U17" s="106"/>
      <c r="V17" s="24"/>
    </row>
    <row r="18" spans="1:22" s="1" customFormat="1" ht="114.75" customHeight="1">
      <c r="A18" s="3"/>
      <c r="B18" s="4"/>
      <c r="C18" s="4"/>
      <c r="D18" s="128" t="s">
        <v>64</v>
      </c>
      <c r="E18" s="4" t="s">
        <v>65</v>
      </c>
      <c r="F18" s="17">
        <v>100</v>
      </c>
      <c r="G18" s="6" t="s">
        <v>44</v>
      </c>
      <c r="H18" s="10" t="s">
        <v>128</v>
      </c>
      <c r="I18" s="6" t="s">
        <v>46</v>
      </c>
      <c r="J18" s="10" t="s">
        <v>128</v>
      </c>
      <c r="K18" s="6" t="s">
        <v>46</v>
      </c>
      <c r="L18" s="81" t="s">
        <v>128</v>
      </c>
      <c r="M18" s="75" t="s">
        <v>46</v>
      </c>
      <c r="N18" s="81" t="s">
        <v>128</v>
      </c>
      <c r="O18" s="75" t="s">
        <v>46</v>
      </c>
      <c r="P18" s="81" t="s">
        <v>128</v>
      </c>
      <c r="Q18" s="75" t="s">
        <v>46</v>
      </c>
      <c r="R18" s="81" t="s">
        <v>128</v>
      </c>
      <c r="S18" s="75" t="s">
        <v>46</v>
      </c>
      <c r="T18" s="81" t="s">
        <v>128</v>
      </c>
      <c r="U18" s="3"/>
    </row>
    <row r="19" spans="1:22" s="1" customFormat="1" ht="114.75" customHeight="1">
      <c r="A19" s="3"/>
      <c r="B19" s="4"/>
      <c r="C19" s="4"/>
      <c r="D19" s="128"/>
      <c r="E19" s="4" t="s">
        <v>66</v>
      </c>
      <c r="F19" s="17">
        <v>100</v>
      </c>
      <c r="G19" s="6" t="s">
        <v>44</v>
      </c>
      <c r="H19" s="13" t="s">
        <v>128</v>
      </c>
      <c r="I19" s="6" t="s">
        <v>46</v>
      </c>
      <c r="J19" s="10" t="s">
        <v>128</v>
      </c>
      <c r="K19" s="6" t="s">
        <v>46</v>
      </c>
      <c r="L19" s="14">
        <v>25000000</v>
      </c>
      <c r="M19" s="75" t="s">
        <v>46</v>
      </c>
      <c r="N19" s="97">
        <v>25000000</v>
      </c>
      <c r="O19" s="75" t="s">
        <v>46</v>
      </c>
      <c r="P19" s="97">
        <v>25000000</v>
      </c>
      <c r="Q19" s="75" t="s">
        <v>46</v>
      </c>
      <c r="R19" s="97">
        <v>25000000</v>
      </c>
      <c r="S19" s="75" t="s">
        <v>46</v>
      </c>
      <c r="T19" s="97">
        <f>SUM(L19,N19,P19,R19)</f>
        <v>100000000</v>
      </c>
      <c r="U19" s="15"/>
    </row>
    <row r="20" spans="1:22" s="1" customFormat="1" ht="114.75" customHeight="1">
      <c r="A20" s="3"/>
      <c r="B20" s="4"/>
      <c r="C20" s="4"/>
      <c r="D20" s="4" t="s">
        <v>67</v>
      </c>
      <c r="E20" s="16" t="s">
        <v>72</v>
      </c>
      <c r="F20" s="33" t="s">
        <v>132</v>
      </c>
      <c r="G20" s="17">
        <v>100</v>
      </c>
      <c r="H20" s="17" t="s">
        <v>68</v>
      </c>
      <c r="I20" s="49" t="s">
        <v>76</v>
      </c>
      <c r="J20" s="9">
        <v>81427600</v>
      </c>
      <c r="K20" s="49" t="s">
        <v>77</v>
      </c>
      <c r="L20" s="14">
        <v>130011081</v>
      </c>
      <c r="M20" s="76" t="s">
        <v>78</v>
      </c>
      <c r="N20" s="14">
        <v>134870772</v>
      </c>
      <c r="O20" s="76" t="s">
        <v>79</v>
      </c>
      <c r="P20" s="14">
        <v>141638516</v>
      </c>
      <c r="Q20" s="76" t="s">
        <v>80</v>
      </c>
      <c r="R20" s="14">
        <v>144264951</v>
      </c>
      <c r="S20" s="76" t="s">
        <v>80</v>
      </c>
      <c r="T20" s="14">
        <f>SUM(J20,L20,N20,P20,R20)</f>
        <v>632212920</v>
      </c>
      <c r="U20" s="3"/>
    </row>
    <row r="21" spans="1:22" s="1" customFormat="1" ht="114.75" customHeight="1">
      <c r="A21" s="3"/>
      <c r="B21" s="4"/>
      <c r="C21" s="4"/>
      <c r="D21" s="4" t="s">
        <v>69</v>
      </c>
      <c r="E21" s="23" t="s">
        <v>81</v>
      </c>
      <c r="F21" s="31" t="s">
        <v>132</v>
      </c>
      <c r="G21" s="67" t="s">
        <v>136</v>
      </c>
      <c r="H21" s="6" t="s">
        <v>125</v>
      </c>
      <c r="I21" s="36" t="s">
        <v>133</v>
      </c>
      <c r="J21" s="9">
        <v>139929552</v>
      </c>
      <c r="K21" s="32" t="s">
        <v>82</v>
      </c>
      <c r="L21" s="79">
        <v>0</v>
      </c>
      <c r="M21" s="78" t="s">
        <v>135</v>
      </c>
      <c r="N21" s="79">
        <f>67353014-5000000</f>
        <v>62353014</v>
      </c>
      <c r="O21" s="75" t="s">
        <v>83</v>
      </c>
      <c r="P21" s="79">
        <f>67368982-5000000</f>
        <v>62368982</v>
      </c>
      <c r="Q21" s="75" t="s">
        <v>84</v>
      </c>
      <c r="R21" s="79">
        <f>62568464-5000000</f>
        <v>57568464</v>
      </c>
      <c r="S21" s="78" t="s">
        <v>134</v>
      </c>
      <c r="T21" s="9">
        <f>SUM(J21,L21,N21,P21,R21)</f>
        <v>322220012</v>
      </c>
      <c r="U21" s="3"/>
    </row>
    <row r="22" spans="1:22" s="1" customFormat="1" ht="114.75" customHeight="1">
      <c r="A22" s="19"/>
      <c r="B22" s="20"/>
      <c r="C22" s="20"/>
      <c r="D22" s="20" t="s">
        <v>71</v>
      </c>
      <c r="E22" s="42" t="s">
        <v>72</v>
      </c>
      <c r="F22" s="49" t="s">
        <v>73</v>
      </c>
      <c r="G22" s="49" t="s">
        <v>74</v>
      </c>
      <c r="H22" s="49" t="s">
        <v>75</v>
      </c>
      <c r="I22" s="49" t="s">
        <v>76</v>
      </c>
      <c r="J22" s="68">
        <v>52080353</v>
      </c>
      <c r="K22" s="49" t="s">
        <v>77</v>
      </c>
      <c r="L22" s="69">
        <v>0</v>
      </c>
      <c r="M22" s="76" t="s">
        <v>78</v>
      </c>
      <c r="N22" s="100">
        <f>35328017-5000000</f>
        <v>30328017</v>
      </c>
      <c r="O22" s="76" t="s">
        <v>79</v>
      </c>
      <c r="P22" s="69">
        <f>34742487-5000000</f>
        <v>29742487</v>
      </c>
      <c r="Q22" s="76" t="s">
        <v>80</v>
      </c>
      <c r="R22" s="103">
        <f>56379314-5000000</f>
        <v>51379314</v>
      </c>
      <c r="S22" s="76" t="s">
        <v>80</v>
      </c>
      <c r="T22" s="51">
        <f>SUM(J22,L22,N22,P22,R22)</f>
        <v>163530171</v>
      </c>
      <c r="U22" s="18"/>
    </row>
    <row r="23" spans="1:22" s="1" customFormat="1" ht="114.75" customHeight="1">
      <c r="A23" s="30"/>
      <c r="B23" s="16"/>
      <c r="C23" s="16"/>
      <c r="D23" s="16"/>
      <c r="E23" s="16" t="s">
        <v>163</v>
      </c>
      <c r="F23" s="34" t="s">
        <v>85</v>
      </c>
      <c r="G23" s="32" t="s">
        <v>86</v>
      </c>
      <c r="H23" s="33" t="s">
        <v>128</v>
      </c>
      <c r="I23" s="32" t="s">
        <v>87</v>
      </c>
      <c r="J23" s="33" t="s">
        <v>128</v>
      </c>
      <c r="K23" s="32" t="s">
        <v>87</v>
      </c>
      <c r="L23" s="77" t="s">
        <v>128</v>
      </c>
      <c r="M23" s="75" t="s">
        <v>87</v>
      </c>
      <c r="N23" s="77" t="s">
        <v>128</v>
      </c>
      <c r="O23" s="75" t="s">
        <v>87</v>
      </c>
      <c r="P23" s="77" t="s">
        <v>128</v>
      </c>
      <c r="Q23" s="75" t="s">
        <v>87</v>
      </c>
      <c r="R23" s="77" t="s">
        <v>128</v>
      </c>
      <c r="S23" s="75" t="s">
        <v>87</v>
      </c>
      <c r="T23" s="77" t="s">
        <v>128</v>
      </c>
      <c r="U23" s="3"/>
    </row>
    <row r="24" spans="1:22" s="1" customFormat="1" ht="114.75" customHeight="1">
      <c r="A24" s="3"/>
      <c r="B24" s="4"/>
      <c r="C24" s="4"/>
      <c r="D24" s="4"/>
      <c r="E24" s="16" t="s">
        <v>162</v>
      </c>
      <c r="F24" s="33" t="s">
        <v>128</v>
      </c>
      <c r="G24" s="31" t="s">
        <v>128</v>
      </c>
      <c r="H24" s="13" t="s">
        <v>128</v>
      </c>
      <c r="I24" s="31" t="s">
        <v>128</v>
      </c>
      <c r="J24" s="13" t="s">
        <v>128</v>
      </c>
      <c r="K24" s="31" t="s">
        <v>164</v>
      </c>
      <c r="L24" s="77" t="s">
        <v>128</v>
      </c>
      <c r="M24" s="81" t="s">
        <v>164</v>
      </c>
      <c r="N24" s="77" t="s">
        <v>128</v>
      </c>
      <c r="O24" s="81" t="s">
        <v>164</v>
      </c>
      <c r="P24" s="77" t="s">
        <v>128</v>
      </c>
      <c r="Q24" s="81" t="s">
        <v>164</v>
      </c>
      <c r="R24" s="77" t="s">
        <v>128</v>
      </c>
      <c r="S24" s="81" t="s">
        <v>164</v>
      </c>
      <c r="T24" s="77" t="s">
        <v>128</v>
      </c>
      <c r="U24" s="3"/>
    </row>
    <row r="25" spans="1:22" s="1" customFormat="1" ht="114.75" customHeight="1">
      <c r="A25" s="3"/>
      <c r="B25" s="4"/>
      <c r="C25" s="4"/>
      <c r="D25" s="4"/>
      <c r="E25" s="4" t="s">
        <v>89</v>
      </c>
      <c r="F25" s="17" t="s">
        <v>90</v>
      </c>
      <c r="G25" s="17" t="s">
        <v>90</v>
      </c>
      <c r="H25" s="13" t="s">
        <v>128</v>
      </c>
      <c r="I25" s="6" t="s">
        <v>30</v>
      </c>
      <c r="J25" s="13" t="s">
        <v>128</v>
      </c>
      <c r="K25" s="6" t="s">
        <v>91</v>
      </c>
      <c r="L25" s="77" t="s">
        <v>128</v>
      </c>
      <c r="M25" s="75" t="s">
        <v>31</v>
      </c>
      <c r="N25" s="77" t="s">
        <v>128</v>
      </c>
      <c r="O25" s="75" t="s">
        <v>92</v>
      </c>
      <c r="P25" s="77" t="s">
        <v>128</v>
      </c>
      <c r="Q25" s="75" t="s">
        <v>32</v>
      </c>
      <c r="R25" s="77" t="s">
        <v>128</v>
      </c>
      <c r="S25" s="75" t="s">
        <v>32</v>
      </c>
      <c r="T25" s="84" t="s">
        <v>128</v>
      </c>
      <c r="U25" s="3"/>
    </row>
    <row r="26" spans="1:22" s="1" customFormat="1" ht="114.75" customHeight="1">
      <c r="A26" s="3"/>
      <c r="B26" s="4"/>
      <c r="C26" s="4"/>
      <c r="D26" s="4"/>
      <c r="E26" s="16" t="s">
        <v>165</v>
      </c>
      <c r="F26" s="6" t="s">
        <v>93</v>
      </c>
      <c r="G26" s="6" t="s">
        <v>94</v>
      </c>
      <c r="H26" s="13" t="s">
        <v>128</v>
      </c>
      <c r="I26" s="6" t="s">
        <v>95</v>
      </c>
      <c r="J26" s="13" t="s">
        <v>128</v>
      </c>
      <c r="K26" s="31" t="s">
        <v>166</v>
      </c>
      <c r="L26" s="77" t="s">
        <v>128</v>
      </c>
      <c r="M26" s="81" t="s">
        <v>167</v>
      </c>
      <c r="N26" s="77" t="s">
        <v>128</v>
      </c>
      <c r="O26" s="81" t="s">
        <v>168</v>
      </c>
      <c r="P26" s="77" t="s">
        <v>128</v>
      </c>
      <c r="Q26" s="81" t="s">
        <v>169</v>
      </c>
      <c r="R26" s="77" t="s">
        <v>128</v>
      </c>
      <c r="S26" s="81" t="s">
        <v>170</v>
      </c>
      <c r="T26" s="77" t="s">
        <v>128</v>
      </c>
      <c r="U26" s="3"/>
    </row>
    <row r="27" spans="1:22" s="1" customFormat="1" ht="114.75" customHeight="1">
      <c r="A27" s="3"/>
      <c r="B27" s="4"/>
      <c r="C27" s="4"/>
      <c r="D27" s="4"/>
      <c r="E27" s="4" t="s">
        <v>96</v>
      </c>
      <c r="F27" s="17" t="s">
        <v>88</v>
      </c>
      <c r="G27" s="17" t="s">
        <v>34</v>
      </c>
      <c r="H27" s="21"/>
      <c r="I27" s="34" t="s">
        <v>3</v>
      </c>
      <c r="J27" s="21"/>
      <c r="K27" s="17">
        <v>1</v>
      </c>
      <c r="L27" s="85"/>
      <c r="M27" s="78">
        <v>1</v>
      </c>
      <c r="N27" s="75"/>
      <c r="O27" s="78">
        <v>2</v>
      </c>
      <c r="P27" s="75"/>
      <c r="Q27" s="78">
        <v>2</v>
      </c>
      <c r="R27" s="75"/>
      <c r="S27" s="78">
        <v>6</v>
      </c>
      <c r="T27" s="75"/>
      <c r="U27" s="3"/>
    </row>
    <row r="28" spans="1:22" s="1" customFormat="1" ht="114.75" customHeight="1">
      <c r="A28" s="108"/>
      <c r="B28" s="109"/>
      <c r="C28" s="109"/>
      <c r="D28" s="109"/>
      <c r="E28" s="109" t="s">
        <v>97</v>
      </c>
      <c r="F28" s="110">
        <v>100</v>
      </c>
      <c r="G28" s="111" t="s">
        <v>46</v>
      </c>
      <c r="H28" s="113" t="s">
        <v>128</v>
      </c>
      <c r="I28" s="111" t="s">
        <v>46</v>
      </c>
      <c r="J28" s="113" t="s">
        <v>128</v>
      </c>
      <c r="K28" s="111" t="s">
        <v>46</v>
      </c>
      <c r="L28" s="113" t="s">
        <v>128</v>
      </c>
      <c r="M28" s="111" t="s">
        <v>46</v>
      </c>
      <c r="N28" s="113" t="s">
        <v>128</v>
      </c>
      <c r="O28" s="111" t="s">
        <v>46</v>
      </c>
      <c r="P28" s="113" t="s">
        <v>128</v>
      </c>
      <c r="Q28" s="111" t="s">
        <v>46</v>
      </c>
      <c r="R28" s="113" t="s">
        <v>128</v>
      </c>
      <c r="S28" s="111" t="s">
        <v>46</v>
      </c>
      <c r="T28" s="113" t="s">
        <v>128</v>
      </c>
      <c r="U28" s="108"/>
    </row>
    <row r="29" spans="1:22" s="1" customFormat="1" ht="114.75" customHeight="1">
      <c r="A29" s="18"/>
      <c r="B29" s="23"/>
      <c r="C29" s="23"/>
      <c r="D29" s="23"/>
      <c r="E29" s="23" t="s">
        <v>98</v>
      </c>
      <c r="F29" s="52">
        <v>100</v>
      </c>
      <c r="G29" s="27" t="s">
        <v>46</v>
      </c>
      <c r="H29" s="22" t="s">
        <v>128</v>
      </c>
      <c r="I29" s="27" t="s">
        <v>46</v>
      </c>
      <c r="J29" s="22" t="s">
        <v>128</v>
      </c>
      <c r="K29" s="27" t="s">
        <v>46</v>
      </c>
      <c r="L29" s="84" t="s">
        <v>128</v>
      </c>
      <c r="M29" s="82" t="s">
        <v>46</v>
      </c>
      <c r="N29" s="84" t="s">
        <v>128</v>
      </c>
      <c r="O29" s="82" t="s">
        <v>46</v>
      </c>
      <c r="P29" s="84" t="s">
        <v>128</v>
      </c>
      <c r="Q29" s="82" t="s">
        <v>46</v>
      </c>
      <c r="R29" s="84" t="s">
        <v>128</v>
      </c>
      <c r="S29" s="82" t="s">
        <v>46</v>
      </c>
      <c r="T29" s="84" t="s">
        <v>128</v>
      </c>
      <c r="U29" s="15"/>
    </row>
    <row r="30" spans="1:22" s="1" customFormat="1" ht="114.75" customHeight="1">
      <c r="A30" s="3"/>
      <c r="B30" s="4"/>
      <c r="C30" s="4"/>
      <c r="D30" s="4"/>
      <c r="E30" s="4" t="s">
        <v>99</v>
      </c>
      <c r="F30" s="17">
        <v>100</v>
      </c>
      <c r="G30" s="6" t="s">
        <v>46</v>
      </c>
      <c r="H30" s="13" t="s">
        <v>128</v>
      </c>
      <c r="I30" s="6" t="s">
        <v>46</v>
      </c>
      <c r="J30" s="13" t="s">
        <v>128</v>
      </c>
      <c r="K30" s="6" t="s">
        <v>46</v>
      </c>
      <c r="L30" s="77" t="s">
        <v>128</v>
      </c>
      <c r="M30" s="75" t="s">
        <v>46</v>
      </c>
      <c r="N30" s="77" t="s">
        <v>128</v>
      </c>
      <c r="O30" s="75" t="s">
        <v>46</v>
      </c>
      <c r="P30" s="77" t="s">
        <v>128</v>
      </c>
      <c r="Q30" s="75" t="s">
        <v>46</v>
      </c>
      <c r="R30" s="77" t="s">
        <v>128</v>
      </c>
      <c r="S30" s="75" t="s">
        <v>46</v>
      </c>
      <c r="T30" s="77" t="s">
        <v>128</v>
      </c>
      <c r="U30" s="112"/>
    </row>
    <row r="31" spans="1:22" s="1" customFormat="1" ht="114.75" customHeight="1">
      <c r="A31" s="3"/>
      <c r="B31" s="4"/>
      <c r="C31" s="4"/>
      <c r="D31" s="4"/>
      <c r="E31" s="4" t="s">
        <v>100</v>
      </c>
      <c r="F31" s="17">
        <v>100</v>
      </c>
      <c r="G31" s="6" t="s">
        <v>46</v>
      </c>
      <c r="H31" s="13" t="s">
        <v>128</v>
      </c>
      <c r="I31" s="6" t="s">
        <v>46</v>
      </c>
      <c r="J31" s="13" t="s">
        <v>128</v>
      </c>
      <c r="K31" s="6" t="s">
        <v>46</v>
      </c>
      <c r="L31" s="77" t="s">
        <v>128</v>
      </c>
      <c r="M31" s="75" t="s">
        <v>46</v>
      </c>
      <c r="N31" s="77" t="s">
        <v>128</v>
      </c>
      <c r="O31" s="75" t="s">
        <v>46</v>
      </c>
      <c r="P31" s="77" t="s">
        <v>128</v>
      </c>
      <c r="Q31" s="75" t="s">
        <v>46</v>
      </c>
      <c r="R31" s="77" t="s">
        <v>128</v>
      </c>
      <c r="S31" s="75" t="s">
        <v>46</v>
      </c>
      <c r="T31" s="77" t="s">
        <v>128</v>
      </c>
      <c r="U31" s="18"/>
    </row>
    <row r="32" spans="1:22" s="1" customFormat="1" ht="114.75" customHeight="1">
      <c r="A32" s="3"/>
      <c r="B32" s="4"/>
      <c r="C32" s="4"/>
      <c r="D32" s="20"/>
      <c r="E32" s="4" t="s">
        <v>101</v>
      </c>
      <c r="F32" s="6" t="s">
        <v>137</v>
      </c>
      <c r="G32" s="6" t="s">
        <v>137</v>
      </c>
      <c r="H32" s="21"/>
      <c r="I32" s="6" t="s">
        <v>137</v>
      </c>
      <c r="J32" s="13" t="s">
        <v>128</v>
      </c>
      <c r="K32" s="6" t="s">
        <v>137</v>
      </c>
      <c r="L32" s="77" t="s">
        <v>128</v>
      </c>
      <c r="M32" s="75" t="s">
        <v>137</v>
      </c>
      <c r="N32" s="77" t="s">
        <v>128</v>
      </c>
      <c r="O32" s="75" t="s">
        <v>137</v>
      </c>
      <c r="P32" s="77" t="s">
        <v>128</v>
      </c>
      <c r="Q32" s="75" t="s">
        <v>137</v>
      </c>
      <c r="R32" s="77" t="s">
        <v>128</v>
      </c>
      <c r="S32" s="75" t="s">
        <v>137</v>
      </c>
      <c r="T32" s="77" t="s">
        <v>128</v>
      </c>
      <c r="U32" s="15"/>
    </row>
    <row r="33" spans="1:22" s="1" customFormat="1" ht="114.75" customHeight="1">
      <c r="A33" s="3"/>
      <c r="B33" s="4"/>
      <c r="C33" s="4"/>
      <c r="D33" s="23"/>
      <c r="E33" s="4" t="s">
        <v>103</v>
      </c>
      <c r="F33" s="17" t="s">
        <v>88</v>
      </c>
      <c r="G33" s="17" t="s">
        <v>34</v>
      </c>
      <c r="H33" s="21"/>
      <c r="I33" s="17">
        <v>2</v>
      </c>
      <c r="J33" s="21"/>
      <c r="K33" s="17">
        <v>4</v>
      </c>
      <c r="L33" s="85"/>
      <c r="M33" s="78">
        <v>6</v>
      </c>
      <c r="N33" s="75"/>
      <c r="O33" s="78">
        <v>8</v>
      </c>
      <c r="P33" s="75"/>
      <c r="Q33" s="78">
        <v>10</v>
      </c>
      <c r="R33" s="75"/>
      <c r="S33" s="78">
        <v>10</v>
      </c>
      <c r="T33" s="75"/>
      <c r="U33" s="15"/>
    </row>
    <row r="34" spans="1:22" s="1" customFormat="1" ht="114.75" customHeight="1">
      <c r="A34" s="88"/>
      <c r="B34" s="89"/>
      <c r="C34" s="89"/>
      <c r="D34" s="120" t="s">
        <v>104</v>
      </c>
      <c r="E34" s="89" t="s">
        <v>105</v>
      </c>
      <c r="F34" s="90" t="s">
        <v>106</v>
      </c>
      <c r="G34" s="90" t="s">
        <v>206</v>
      </c>
      <c r="H34" s="90" t="s">
        <v>106</v>
      </c>
      <c r="I34" s="90" t="s">
        <v>107</v>
      </c>
      <c r="J34" s="14">
        <v>31526250</v>
      </c>
      <c r="K34" s="90" t="s">
        <v>107</v>
      </c>
      <c r="L34" s="95">
        <v>96160176</v>
      </c>
      <c r="M34" s="90" t="s">
        <v>107</v>
      </c>
      <c r="N34" s="95">
        <v>97634776</v>
      </c>
      <c r="O34" s="90" t="s">
        <v>107</v>
      </c>
      <c r="P34" s="95">
        <v>127678920</v>
      </c>
      <c r="Q34" s="90" t="s">
        <v>206</v>
      </c>
      <c r="R34" s="95">
        <v>99209395</v>
      </c>
      <c r="S34" s="90" t="s">
        <v>206</v>
      </c>
      <c r="T34" s="95">
        <f>SUM(J34,L34,N34,P34,R34)</f>
        <v>452209517</v>
      </c>
      <c r="U34" s="15"/>
      <c r="V34" s="24"/>
    </row>
    <row r="35" spans="1:22" s="1" customFormat="1" ht="114.75" customHeight="1">
      <c r="A35" s="88"/>
      <c r="B35" s="89"/>
      <c r="C35" s="89"/>
      <c r="D35" s="131"/>
      <c r="E35" s="89" t="s">
        <v>108</v>
      </c>
      <c r="F35" s="90" t="s">
        <v>40</v>
      </c>
      <c r="G35" s="90" t="s">
        <v>40</v>
      </c>
      <c r="H35" s="96"/>
      <c r="I35" s="90" t="s">
        <v>40</v>
      </c>
      <c r="J35" s="96"/>
      <c r="K35" s="90" t="s">
        <v>40</v>
      </c>
      <c r="L35" s="96"/>
      <c r="M35" s="90" t="s">
        <v>40</v>
      </c>
      <c r="N35" s="91"/>
      <c r="O35" s="90" t="s">
        <v>40</v>
      </c>
      <c r="P35" s="91"/>
      <c r="Q35" s="90" t="s">
        <v>40</v>
      </c>
      <c r="R35" s="91"/>
      <c r="S35" s="90" t="s">
        <v>40</v>
      </c>
      <c r="T35" s="151"/>
      <c r="U35" s="15"/>
      <c r="V35" s="24"/>
    </row>
    <row r="36" spans="1:22" s="1" customFormat="1" ht="114.75" customHeight="1">
      <c r="A36" s="18"/>
      <c r="B36" s="23"/>
      <c r="C36" s="23"/>
      <c r="D36" s="23"/>
      <c r="E36" s="23" t="s">
        <v>109</v>
      </c>
      <c r="F36" s="27" t="s">
        <v>43</v>
      </c>
      <c r="G36" s="22" t="s">
        <v>138</v>
      </c>
      <c r="H36" s="22" t="s">
        <v>139</v>
      </c>
      <c r="I36" s="27" t="s">
        <v>46</v>
      </c>
      <c r="J36" s="29">
        <v>145690463</v>
      </c>
      <c r="K36" s="27" t="s">
        <v>46</v>
      </c>
      <c r="L36" s="72">
        <v>221740810</v>
      </c>
      <c r="M36" s="82" t="s">
        <v>46</v>
      </c>
      <c r="N36" s="72">
        <v>176285459</v>
      </c>
      <c r="O36" s="82" t="s">
        <v>46</v>
      </c>
      <c r="P36" s="72">
        <v>256631486</v>
      </c>
      <c r="Q36" s="82" t="s">
        <v>46</v>
      </c>
      <c r="R36" s="72">
        <v>270757218</v>
      </c>
      <c r="S36" s="82" t="s">
        <v>46</v>
      </c>
      <c r="T36" s="72">
        <f>SUM(J36,L36,N36,P36,R36)</f>
        <v>1071105436</v>
      </c>
      <c r="U36" s="15"/>
    </row>
    <row r="37" spans="1:22" s="1" customFormat="1" ht="114.75" customHeight="1">
      <c r="A37" s="3"/>
      <c r="B37" s="4"/>
      <c r="C37" s="4"/>
      <c r="D37" s="4"/>
      <c r="E37" s="16" t="s">
        <v>174</v>
      </c>
      <c r="F37" s="17">
        <v>5</v>
      </c>
      <c r="G37" s="33" t="s">
        <v>132</v>
      </c>
      <c r="H37" s="13" t="s">
        <v>128</v>
      </c>
      <c r="I37" s="33" t="s">
        <v>132</v>
      </c>
      <c r="J37" s="13" t="s">
        <v>128</v>
      </c>
      <c r="K37" s="33" t="s">
        <v>132</v>
      </c>
      <c r="L37" s="77" t="s">
        <v>128</v>
      </c>
      <c r="M37" s="77" t="s">
        <v>132</v>
      </c>
      <c r="N37" s="77" t="s">
        <v>128</v>
      </c>
      <c r="O37" s="77" t="s">
        <v>132</v>
      </c>
      <c r="P37" s="77" t="s">
        <v>128</v>
      </c>
      <c r="Q37" s="77" t="s">
        <v>132</v>
      </c>
      <c r="R37" s="77" t="s">
        <v>128</v>
      </c>
      <c r="S37" s="77" t="s">
        <v>132</v>
      </c>
      <c r="T37" s="77" t="s">
        <v>128</v>
      </c>
      <c r="U37" s="112"/>
    </row>
    <row r="38" spans="1:22" s="1" customFormat="1" ht="114.75" customHeight="1">
      <c r="A38" s="30"/>
      <c r="B38" s="16"/>
      <c r="C38" s="16"/>
      <c r="D38" s="16"/>
      <c r="E38" s="16" t="s">
        <v>175</v>
      </c>
      <c r="F38" s="33" t="s">
        <v>128</v>
      </c>
      <c r="G38" s="33" t="s">
        <v>132</v>
      </c>
      <c r="H38" s="33" t="s">
        <v>128</v>
      </c>
      <c r="I38" s="33" t="s">
        <v>132</v>
      </c>
      <c r="J38" s="33" t="s">
        <v>128</v>
      </c>
      <c r="K38" s="33" t="s">
        <v>132</v>
      </c>
      <c r="L38" s="77" t="s">
        <v>128</v>
      </c>
      <c r="M38" s="77" t="s">
        <v>132</v>
      </c>
      <c r="N38" s="77" t="s">
        <v>128</v>
      </c>
      <c r="O38" s="77" t="s">
        <v>132</v>
      </c>
      <c r="P38" s="77" t="s">
        <v>128</v>
      </c>
      <c r="Q38" s="77" t="s">
        <v>132</v>
      </c>
      <c r="R38" s="77" t="s">
        <v>128</v>
      </c>
      <c r="S38" s="77" t="s">
        <v>132</v>
      </c>
      <c r="T38" s="77" t="s">
        <v>128</v>
      </c>
      <c r="U38" s="15"/>
    </row>
    <row r="39" spans="1:22" s="1" customFormat="1" ht="114.75" customHeight="1">
      <c r="A39" s="3"/>
      <c r="B39" s="4"/>
      <c r="C39" s="4"/>
      <c r="D39" s="4"/>
      <c r="E39" s="4" t="s">
        <v>110</v>
      </c>
      <c r="F39" s="6" t="s">
        <v>43</v>
      </c>
      <c r="G39" s="6" t="s">
        <v>43</v>
      </c>
      <c r="H39" s="13" t="s">
        <v>128</v>
      </c>
      <c r="I39" s="6" t="s">
        <v>43</v>
      </c>
      <c r="J39" s="13" t="s">
        <v>128</v>
      </c>
      <c r="K39" s="6" t="s">
        <v>43</v>
      </c>
      <c r="L39" s="77" t="s">
        <v>128</v>
      </c>
      <c r="M39" s="75" t="s">
        <v>43</v>
      </c>
      <c r="N39" s="77" t="s">
        <v>128</v>
      </c>
      <c r="O39" s="75" t="s">
        <v>43</v>
      </c>
      <c r="P39" s="77" t="s">
        <v>128</v>
      </c>
      <c r="Q39" s="75" t="s">
        <v>43</v>
      </c>
      <c r="R39" s="77" t="s">
        <v>128</v>
      </c>
      <c r="S39" s="75" t="s">
        <v>43</v>
      </c>
      <c r="T39" s="77" t="s">
        <v>128</v>
      </c>
      <c r="U39" s="15"/>
    </row>
    <row r="40" spans="1:22" s="1" customFormat="1" ht="114.75" customHeight="1">
      <c r="A40" s="3"/>
      <c r="B40" s="4"/>
      <c r="C40" s="4"/>
      <c r="D40" s="4"/>
      <c r="E40" s="16" t="s">
        <v>171</v>
      </c>
      <c r="F40" s="17" t="s">
        <v>159</v>
      </c>
      <c r="G40" s="17" t="s">
        <v>159</v>
      </c>
      <c r="H40" s="13" t="s">
        <v>128</v>
      </c>
      <c r="I40" s="17" t="s">
        <v>159</v>
      </c>
      <c r="J40" s="13" t="s">
        <v>128</v>
      </c>
      <c r="K40" s="17" t="s">
        <v>159</v>
      </c>
      <c r="L40" s="77" t="s">
        <v>128</v>
      </c>
      <c r="M40" s="78" t="s">
        <v>159</v>
      </c>
      <c r="N40" s="77" t="s">
        <v>128</v>
      </c>
      <c r="O40" s="78" t="s">
        <v>159</v>
      </c>
      <c r="P40" s="77" t="s">
        <v>128</v>
      </c>
      <c r="Q40" s="78" t="s">
        <v>159</v>
      </c>
      <c r="R40" s="77" t="s">
        <v>128</v>
      </c>
      <c r="S40" s="78" t="s">
        <v>159</v>
      </c>
      <c r="T40" s="77" t="s">
        <v>128</v>
      </c>
      <c r="U40" s="15"/>
    </row>
    <row r="41" spans="1:22" s="1" customFormat="1" ht="114.75" customHeight="1">
      <c r="A41" s="88"/>
      <c r="B41" s="89"/>
      <c r="C41" s="89"/>
      <c r="D41" s="89"/>
      <c r="E41" s="89" t="s">
        <v>172</v>
      </c>
      <c r="F41" s="90">
        <v>2</v>
      </c>
      <c r="G41" s="93" t="s">
        <v>173</v>
      </c>
      <c r="H41" s="93" t="s">
        <v>128</v>
      </c>
      <c r="I41" s="93" t="s">
        <v>173</v>
      </c>
      <c r="J41" s="93" t="s">
        <v>128</v>
      </c>
      <c r="K41" s="93" t="s">
        <v>173</v>
      </c>
      <c r="L41" s="93" t="s">
        <v>128</v>
      </c>
      <c r="M41" s="93" t="s">
        <v>173</v>
      </c>
      <c r="N41" s="93" t="s">
        <v>128</v>
      </c>
      <c r="O41" s="93" t="s">
        <v>173</v>
      </c>
      <c r="P41" s="93" t="s">
        <v>128</v>
      </c>
      <c r="Q41" s="93" t="s">
        <v>173</v>
      </c>
      <c r="R41" s="93" t="s">
        <v>128</v>
      </c>
      <c r="S41" s="93" t="s">
        <v>173</v>
      </c>
      <c r="T41" s="93" t="s">
        <v>128</v>
      </c>
      <c r="U41" s="92"/>
      <c r="V41" s="107"/>
    </row>
    <row r="42" spans="1:22" s="24" customFormat="1" ht="44.25" customHeight="1">
      <c r="A42" s="118" t="s">
        <v>0</v>
      </c>
      <c r="B42" s="118"/>
      <c r="C42" s="118"/>
      <c r="D42" s="118"/>
      <c r="E42" s="118"/>
      <c r="F42" s="118"/>
      <c r="G42" s="118"/>
      <c r="H42" s="118"/>
      <c r="I42" s="118"/>
      <c r="J42" s="118"/>
      <c r="K42" s="118"/>
      <c r="L42" s="118"/>
      <c r="M42" s="118"/>
      <c r="N42" s="118"/>
      <c r="O42" s="118"/>
      <c r="P42" s="118"/>
      <c r="Q42" s="118"/>
      <c r="R42" s="118"/>
      <c r="S42" s="118"/>
      <c r="T42" s="118"/>
      <c r="U42" s="26"/>
      <c r="V42" s="150"/>
    </row>
    <row r="43" spans="1:22" s="1" customFormat="1" ht="114.75" customHeight="1">
      <c r="A43" s="18"/>
      <c r="B43" s="23"/>
      <c r="C43" s="23"/>
      <c r="D43" s="23" t="s">
        <v>1</v>
      </c>
      <c r="E43" s="23" t="s">
        <v>2</v>
      </c>
      <c r="F43" s="27">
        <v>65</v>
      </c>
      <c r="G43" s="27">
        <v>65</v>
      </c>
      <c r="H43" s="28" t="s">
        <v>156</v>
      </c>
      <c r="I43" s="27">
        <v>65</v>
      </c>
      <c r="J43" s="29">
        <v>343891102</v>
      </c>
      <c r="K43" s="27">
        <v>65</v>
      </c>
      <c r="L43" s="29" t="s">
        <v>128</v>
      </c>
      <c r="M43" s="82">
        <v>65</v>
      </c>
      <c r="N43" s="29" t="s">
        <v>128</v>
      </c>
      <c r="O43" s="82">
        <v>65</v>
      </c>
      <c r="P43" s="29" t="s">
        <v>128</v>
      </c>
      <c r="Q43" s="82">
        <v>65</v>
      </c>
      <c r="R43" s="29" t="s">
        <v>128</v>
      </c>
      <c r="S43" s="82">
        <v>65</v>
      </c>
      <c r="T43" s="29">
        <f>SUM(J43,L43,N43,P43,R43)</f>
        <v>343891102</v>
      </c>
      <c r="U43" s="132" t="s">
        <v>4</v>
      </c>
    </row>
    <row r="44" spans="1:22" s="1" customFormat="1" ht="114.75" customHeight="1">
      <c r="A44" s="3"/>
      <c r="B44" s="4"/>
      <c r="C44" s="4"/>
      <c r="D44" s="4" t="s">
        <v>5</v>
      </c>
      <c r="E44" s="4" t="s">
        <v>6</v>
      </c>
      <c r="F44" s="6">
        <v>9</v>
      </c>
      <c r="G44" s="6">
        <v>9</v>
      </c>
      <c r="H44" s="17" t="s">
        <v>7</v>
      </c>
      <c r="I44" s="6">
        <v>9</v>
      </c>
      <c r="J44" s="12">
        <v>127923600</v>
      </c>
      <c r="K44" s="6">
        <v>9</v>
      </c>
      <c r="L44" s="101">
        <v>0</v>
      </c>
      <c r="M44" s="102">
        <v>9</v>
      </c>
      <c r="N44" s="101">
        <v>0</v>
      </c>
      <c r="O44" s="102">
        <v>9</v>
      </c>
      <c r="P44" s="101">
        <v>0</v>
      </c>
      <c r="Q44" s="102">
        <v>9</v>
      </c>
      <c r="R44" s="101">
        <v>0</v>
      </c>
      <c r="S44" s="102">
        <v>9</v>
      </c>
      <c r="T44" s="101">
        <f>SUM(J44,L44,N44,P44,R44)</f>
        <v>127923600</v>
      </c>
      <c r="U44" s="133"/>
    </row>
    <row r="45" spans="1:22" s="1" customFormat="1" ht="114.75" customHeight="1">
      <c r="A45" s="19"/>
      <c r="B45" s="20"/>
      <c r="C45" s="20"/>
      <c r="D45" s="20" t="s">
        <v>8</v>
      </c>
      <c r="E45" s="42" t="s">
        <v>176</v>
      </c>
      <c r="F45" s="50" t="s">
        <v>145</v>
      </c>
      <c r="G45" s="49" t="s">
        <v>177</v>
      </c>
      <c r="H45" s="71" t="s">
        <v>140</v>
      </c>
      <c r="I45" s="49" t="s">
        <v>177</v>
      </c>
      <c r="J45" s="71" t="s">
        <v>141</v>
      </c>
      <c r="K45" s="49" t="s">
        <v>177</v>
      </c>
      <c r="L45" s="83" t="s">
        <v>142</v>
      </c>
      <c r="M45" s="76" t="s">
        <v>177</v>
      </c>
      <c r="N45" s="83" t="s">
        <v>142</v>
      </c>
      <c r="O45" s="76" t="s">
        <v>177</v>
      </c>
      <c r="P45" s="83" t="s">
        <v>142</v>
      </c>
      <c r="Q45" s="76" t="s">
        <v>177</v>
      </c>
      <c r="R45" s="83" t="s">
        <v>142</v>
      </c>
      <c r="S45" s="76" t="s">
        <v>177</v>
      </c>
      <c r="T45" s="76" t="s">
        <v>17</v>
      </c>
      <c r="U45" s="133"/>
    </row>
    <row r="46" spans="1:22" s="1" customFormat="1" ht="114.75" customHeight="1">
      <c r="A46" s="30"/>
      <c r="B46" s="16"/>
      <c r="C46" s="16"/>
      <c r="D46" s="16" t="s">
        <v>70</v>
      </c>
      <c r="E46" s="16" t="s">
        <v>161</v>
      </c>
      <c r="F46" s="31" t="s">
        <v>128</v>
      </c>
      <c r="G46" s="31" t="s">
        <v>128</v>
      </c>
      <c r="H46" s="34" t="s">
        <v>12</v>
      </c>
      <c r="I46" s="31" t="s">
        <v>34</v>
      </c>
      <c r="J46" s="9">
        <v>65335600</v>
      </c>
      <c r="K46" s="32" t="s">
        <v>3</v>
      </c>
      <c r="L46" s="77" t="s">
        <v>128</v>
      </c>
      <c r="M46" s="75" t="s">
        <v>3</v>
      </c>
      <c r="N46" s="77" t="s">
        <v>128</v>
      </c>
      <c r="O46" s="75" t="s">
        <v>3</v>
      </c>
      <c r="P46" s="77" t="s">
        <v>128</v>
      </c>
      <c r="Q46" s="75" t="s">
        <v>3</v>
      </c>
      <c r="R46" s="77" t="s">
        <v>128</v>
      </c>
      <c r="S46" s="75" t="s">
        <v>3</v>
      </c>
      <c r="T46" s="9">
        <f>SUM(J46)</f>
        <v>65335600</v>
      </c>
      <c r="U46" s="30"/>
    </row>
    <row r="47" spans="1:22" s="1" customFormat="1" ht="109.5" customHeight="1">
      <c r="A47" s="18"/>
      <c r="B47" s="23"/>
      <c r="C47" s="23"/>
      <c r="D47" s="23" t="s">
        <v>18</v>
      </c>
      <c r="E47" s="23" t="s">
        <v>185</v>
      </c>
      <c r="F47" s="53" t="s">
        <v>146</v>
      </c>
      <c r="G47" s="27" t="s">
        <v>11</v>
      </c>
      <c r="H47" s="52" t="s">
        <v>20</v>
      </c>
      <c r="I47" s="27" t="s">
        <v>11</v>
      </c>
      <c r="J47" s="22" t="s">
        <v>143</v>
      </c>
      <c r="K47" s="53" t="s">
        <v>186</v>
      </c>
      <c r="L47" s="84" t="s">
        <v>144</v>
      </c>
      <c r="M47" s="86" t="s">
        <v>186</v>
      </c>
      <c r="N47" s="84" t="s">
        <v>144</v>
      </c>
      <c r="O47" s="86" t="s">
        <v>186</v>
      </c>
      <c r="P47" s="84" t="s">
        <v>144</v>
      </c>
      <c r="Q47" s="86" t="s">
        <v>186</v>
      </c>
      <c r="R47" s="84" t="s">
        <v>144</v>
      </c>
      <c r="S47" s="86" t="s">
        <v>187</v>
      </c>
      <c r="T47" s="82" t="s">
        <v>21</v>
      </c>
      <c r="U47" s="46"/>
    </row>
    <row r="48" spans="1:22" s="1" customFormat="1" ht="114.75" customHeight="1">
      <c r="A48" s="30"/>
      <c r="B48" s="16"/>
      <c r="C48" s="16"/>
      <c r="D48" s="16"/>
      <c r="E48" s="16" t="s">
        <v>178</v>
      </c>
      <c r="F48" s="31" t="s">
        <v>128</v>
      </c>
      <c r="G48" s="31" t="s">
        <v>34</v>
      </c>
      <c r="H48" s="33" t="s">
        <v>128</v>
      </c>
      <c r="I48" s="31" t="s">
        <v>179</v>
      </c>
      <c r="J48" s="98">
        <v>0</v>
      </c>
      <c r="K48" s="105" t="s">
        <v>180</v>
      </c>
      <c r="L48" s="101">
        <v>0</v>
      </c>
      <c r="M48" s="105" t="s">
        <v>181</v>
      </c>
      <c r="N48" s="101">
        <v>0</v>
      </c>
      <c r="O48" s="105" t="s">
        <v>182</v>
      </c>
      <c r="P48" s="101">
        <v>0</v>
      </c>
      <c r="Q48" s="105" t="s">
        <v>183</v>
      </c>
      <c r="R48" s="101">
        <v>0</v>
      </c>
      <c r="S48" s="105" t="s">
        <v>184</v>
      </c>
      <c r="T48" s="101" t="e">
        <f>#REF!</f>
        <v>#REF!</v>
      </c>
      <c r="U48" s="47"/>
    </row>
    <row r="49" spans="1:21" s="1" customFormat="1" ht="66.75" customHeight="1">
      <c r="A49" s="145"/>
      <c r="B49" s="146"/>
      <c r="C49" s="146"/>
      <c r="D49" s="120" t="s">
        <v>22</v>
      </c>
      <c r="E49" s="146" t="s">
        <v>205</v>
      </c>
      <c r="F49" s="143" t="s">
        <v>128</v>
      </c>
      <c r="G49" s="143" t="s">
        <v>173</v>
      </c>
      <c r="H49" s="136" t="s">
        <v>128</v>
      </c>
      <c r="I49" s="143" t="s">
        <v>173</v>
      </c>
      <c r="J49" s="136" t="s">
        <v>128</v>
      </c>
      <c r="K49" s="143" t="s">
        <v>173</v>
      </c>
      <c r="L49" s="136" t="s">
        <v>128</v>
      </c>
      <c r="M49" s="143" t="s">
        <v>173</v>
      </c>
      <c r="N49" s="136" t="s">
        <v>128</v>
      </c>
      <c r="O49" s="143" t="s">
        <v>173</v>
      </c>
      <c r="P49" s="136" t="s">
        <v>128</v>
      </c>
      <c r="Q49" s="143" t="s">
        <v>173</v>
      </c>
      <c r="R49" s="136" t="s">
        <v>128</v>
      </c>
      <c r="S49" s="143" t="s">
        <v>173</v>
      </c>
      <c r="T49" s="143" t="s">
        <v>128</v>
      </c>
      <c r="U49" s="46"/>
    </row>
    <row r="50" spans="1:21" s="1" customFormat="1" ht="39.75" customHeight="1">
      <c r="A50" s="127"/>
      <c r="B50" s="128"/>
      <c r="C50" s="128"/>
      <c r="D50" s="130"/>
      <c r="E50" s="128"/>
      <c r="F50" s="119"/>
      <c r="G50" s="119"/>
      <c r="H50" s="124"/>
      <c r="I50" s="119"/>
      <c r="J50" s="124"/>
      <c r="K50" s="119"/>
      <c r="L50" s="124"/>
      <c r="M50" s="119"/>
      <c r="N50" s="124"/>
      <c r="O50" s="119"/>
      <c r="P50" s="124"/>
      <c r="Q50" s="119"/>
      <c r="R50" s="124"/>
      <c r="S50" s="119"/>
      <c r="T50" s="119"/>
      <c r="U50" s="46"/>
    </row>
    <row r="51" spans="1:21" s="1" customFormat="1" ht="114.75" customHeight="1">
      <c r="A51" s="3"/>
      <c r="B51" s="4"/>
      <c r="C51" s="4"/>
      <c r="D51" s="130"/>
      <c r="E51" s="35" t="s">
        <v>23</v>
      </c>
      <c r="F51" s="6" t="s">
        <v>24</v>
      </c>
      <c r="G51" s="17">
        <v>70</v>
      </c>
      <c r="H51" s="10" t="s">
        <v>128</v>
      </c>
      <c r="I51" s="17">
        <v>70</v>
      </c>
      <c r="J51" s="10" t="s">
        <v>128</v>
      </c>
      <c r="K51" s="17">
        <v>70</v>
      </c>
      <c r="L51" s="81" t="s">
        <v>128</v>
      </c>
      <c r="M51" s="78">
        <v>70</v>
      </c>
      <c r="N51" s="81" t="s">
        <v>128</v>
      </c>
      <c r="O51" s="78">
        <v>70</v>
      </c>
      <c r="P51" s="81" t="s">
        <v>128</v>
      </c>
      <c r="Q51" s="75" t="s">
        <v>25</v>
      </c>
      <c r="R51" s="81" t="s">
        <v>128</v>
      </c>
      <c r="S51" s="75" t="s">
        <v>25</v>
      </c>
      <c r="T51" s="81" t="s">
        <v>128</v>
      </c>
      <c r="U51" s="46"/>
    </row>
    <row r="52" spans="1:21" s="1" customFormat="1" ht="114.75" customHeight="1">
      <c r="A52" s="3"/>
      <c r="B52" s="4"/>
      <c r="C52" s="4"/>
      <c r="D52" s="130"/>
      <c r="E52" s="35" t="s">
        <v>26</v>
      </c>
      <c r="F52" s="6" t="s">
        <v>27</v>
      </c>
      <c r="G52" s="17">
        <v>70</v>
      </c>
      <c r="H52" s="10" t="s">
        <v>128</v>
      </c>
      <c r="I52" s="17">
        <v>70</v>
      </c>
      <c r="J52" s="10" t="s">
        <v>128</v>
      </c>
      <c r="K52" s="6" t="s">
        <v>25</v>
      </c>
      <c r="L52" s="79">
        <v>500000000</v>
      </c>
      <c r="M52" s="78">
        <v>70</v>
      </c>
      <c r="N52" s="79">
        <v>500000000</v>
      </c>
      <c r="O52" s="78">
        <v>70</v>
      </c>
      <c r="P52" s="79">
        <v>500000000</v>
      </c>
      <c r="Q52" s="78">
        <v>70</v>
      </c>
      <c r="R52" s="79">
        <f>224724194+192201814+50000000+25000000</f>
        <v>491926008</v>
      </c>
      <c r="S52" s="78">
        <v>70</v>
      </c>
      <c r="T52" s="79">
        <f>SUM(L52,N52,P52,R52)</f>
        <v>1991926008</v>
      </c>
      <c r="U52" s="46"/>
    </row>
    <row r="53" spans="1:21" s="1" customFormat="1" ht="114.75" customHeight="1">
      <c r="A53" s="3"/>
      <c r="B53" s="4"/>
      <c r="C53" s="4"/>
      <c r="D53" s="130"/>
      <c r="E53" s="5" t="s">
        <v>28</v>
      </c>
      <c r="F53" s="6" t="s">
        <v>29</v>
      </c>
      <c r="G53" s="13" t="s">
        <v>147</v>
      </c>
      <c r="H53" s="10" t="s">
        <v>128</v>
      </c>
      <c r="I53" s="13" t="s">
        <v>147</v>
      </c>
      <c r="J53" s="10" t="s">
        <v>128</v>
      </c>
      <c r="K53" s="13" t="s">
        <v>147</v>
      </c>
      <c r="L53" s="81" t="s">
        <v>128</v>
      </c>
      <c r="M53" s="77" t="s">
        <v>147</v>
      </c>
      <c r="N53" s="81" t="s">
        <v>128</v>
      </c>
      <c r="O53" s="77" t="s">
        <v>147</v>
      </c>
      <c r="P53" s="81" t="s">
        <v>128</v>
      </c>
      <c r="Q53" s="77" t="s">
        <v>147</v>
      </c>
      <c r="R53" s="81" t="s">
        <v>128</v>
      </c>
      <c r="S53" s="77" t="s">
        <v>147</v>
      </c>
      <c r="T53" s="81" t="s">
        <v>128</v>
      </c>
      <c r="U53" s="46"/>
    </row>
    <row r="54" spans="1:21" s="1" customFormat="1" ht="114.75" customHeight="1">
      <c r="A54" s="30"/>
      <c r="B54" s="16"/>
      <c r="C54" s="16"/>
      <c r="D54" s="130"/>
      <c r="E54" s="5" t="s">
        <v>190</v>
      </c>
      <c r="F54" s="31" t="s">
        <v>128</v>
      </c>
      <c r="G54" s="31" t="s">
        <v>128</v>
      </c>
      <c r="H54" s="31" t="s">
        <v>128</v>
      </c>
      <c r="I54" s="31" t="s">
        <v>128</v>
      </c>
      <c r="J54" s="31" t="s">
        <v>128</v>
      </c>
      <c r="K54" s="33" t="s">
        <v>191</v>
      </c>
      <c r="L54" s="81" t="s">
        <v>128</v>
      </c>
      <c r="M54" s="77" t="s">
        <v>192</v>
      </c>
      <c r="N54" s="81" t="s">
        <v>128</v>
      </c>
      <c r="O54" s="77" t="s">
        <v>193</v>
      </c>
      <c r="P54" s="81" t="s">
        <v>128</v>
      </c>
      <c r="Q54" s="77" t="s">
        <v>194</v>
      </c>
      <c r="R54" s="81" t="s">
        <v>128</v>
      </c>
      <c r="S54" s="77" t="s">
        <v>195</v>
      </c>
      <c r="T54" s="81" t="s">
        <v>128</v>
      </c>
      <c r="U54" s="46"/>
    </row>
    <row r="55" spans="1:21" s="1" customFormat="1" ht="114.75" customHeight="1">
      <c r="A55" s="30"/>
      <c r="B55" s="16"/>
      <c r="C55" s="16"/>
      <c r="D55" s="131"/>
      <c r="E55" s="5" t="s">
        <v>196</v>
      </c>
      <c r="F55" s="31" t="s">
        <v>128</v>
      </c>
      <c r="G55" s="31" t="s">
        <v>128</v>
      </c>
      <c r="H55" s="31" t="s">
        <v>128</v>
      </c>
      <c r="I55" s="31" t="s">
        <v>128</v>
      </c>
      <c r="J55" s="31" t="s">
        <v>128</v>
      </c>
      <c r="K55" s="33" t="s">
        <v>197</v>
      </c>
      <c r="L55" s="81" t="s">
        <v>128</v>
      </c>
      <c r="M55" s="77" t="s">
        <v>197</v>
      </c>
      <c r="N55" s="81" t="s">
        <v>128</v>
      </c>
      <c r="O55" s="77" t="s">
        <v>197</v>
      </c>
      <c r="P55" s="81" t="s">
        <v>128</v>
      </c>
      <c r="Q55" s="77" t="s">
        <v>197</v>
      </c>
      <c r="R55" s="81" t="s">
        <v>128</v>
      </c>
      <c r="S55" s="77" t="s">
        <v>197</v>
      </c>
      <c r="T55" s="81" t="s">
        <v>128</v>
      </c>
      <c r="U55" s="47"/>
    </row>
    <row r="56" spans="1:21" s="1" customFormat="1" ht="114.75" customHeight="1">
      <c r="A56" s="18"/>
      <c r="B56" s="23"/>
      <c r="C56" s="23"/>
      <c r="D56" s="120"/>
      <c r="E56" s="23" t="s">
        <v>188</v>
      </c>
      <c r="F56" s="73" t="s">
        <v>148</v>
      </c>
      <c r="G56" s="73" t="s">
        <v>148</v>
      </c>
      <c r="H56" s="53" t="s">
        <v>128</v>
      </c>
      <c r="I56" s="73" t="s">
        <v>148</v>
      </c>
      <c r="J56" s="53" t="s">
        <v>128</v>
      </c>
      <c r="K56" s="73" t="s">
        <v>189</v>
      </c>
      <c r="L56" s="86" t="s">
        <v>128</v>
      </c>
      <c r="M56" s="84" t="s">
        <v>189</v>
      </c>
      <c r="N56" s="86" t="s">
        <v>128</v>
      </c>
      <c r="O56" s="84" t="s">
        <v>189</v>
      </c>
      <c r="P56" s="86" t="s">
        <v>128</v>
      </c>
      <c r="Q56" s="84" t="s">
        <v>189</v>
      </c>
      <c r="R56" s="86" t="s">
        <v>128</v>
      </c>
      <c r="S56" s="84" t="s">
        <v>189</v>
      </c>
      <c r="T56" s="86" t="s">
        <v>128</v>
      </c>
      <c r="U56" s="18"/>
    </row>
    <row r="57" spans="1:21" s="1" customFormat="1" ht="53.25" customHeight="1">
      <c r="A57" s="127"/>
      <c r="B57" s="128"/>
      <c r="C57" s="128"/>
      <c r="D57" s="130"/>
      <c r="E57" s="128" t="s">
        <v>33</v>
      </c>
      <c r="F57" s="137" t="s">
        <v>128</v>
      </c>
      <c r="G57" s="144" t="s">
        <v>128</v>
      </c>
      <c r="H57" s="144" t="s">
        <v>128</v>
      </c>
      <c r="I57" s="124">
        <v>135</v>
      </c>
      <c r="J57" s="139"/>
      <c r="K57" s="124">
        <v>135</v>
      </c>
      <c r="L57" s="139"/>
      <c r="M57" s="124">
        <v>135</v>
      </c>
      <c r="N57" s="124"/>
      <c r="O57" s="124">
        <v>135</v>
      </c>
      <c r="P57" s="124"/>
      <c r="Q57" s="124">
        <v>135</v>
      </c>
      <c r="R57" s="124"/>
      <c r="S57" s="124">
        <v>135</v>
      </c>
      <c r="T57" s="119"/>
      <c r="U57" s="19"/>
    </row>
    <row r="58" spans="1:21" s="1" customFormat="1" ht="58.5" customHeight="1">
      <c r="A58" s="127"/>
      <c r="B58" s="128"/>
      <c r="C58" s="128"/>
      <c r="D58" s="130"/>
      <c r="E58" s="128"/>
      <c r="F58" s="138"/>
      <c r="G58" s="143"/>
      <c r="H58" s="143"/>
      <c r="I58" s="124"/>
      <c r="J58" s="139"/>
      <c r="K58" s="124"/>
      <c r="L58" s="139"/>
      <c r="M58" s="124"/>
      <c r="N58" s="124"/>
      <c r="O58" s="124"/>
      <c r="P58" s="124"/>
      <c r="Q58" s="124"/>
      <c r="R58" s="124"/>
      <c r="S58" s="124"/>
      <c r="T58" s="119"/>
      <c r="U58" s="18"/>
    </row>
    <row r="59" spans="1:21" s="1" customFormat="1" ht="84.75" customHeight="1">
      <c r="A59" s="127"/>
      <c r="B59" s="128"/>
      <c r="C59" s="128"/>
      <c r="D59" s="130"/>
      <c r="E59" s="128" t="s">
        <v>36</v>
      </c>
      <c r="F59" s="119">
        <v>3</v>
      </c>
      <c r="G59" s="119">
        <v>3</v>
      </c>
      <c r="H59" s="123" t="s">
        <v>128</v>
      </c>
      <c r="I59" s="119">
        <v>3</v>
      </c>
      <c r="J59" s="123" t="s">
        <v>128</v>
      </c>
      <c r="K59" s="119">
        <v>3</v>
      </c>
      <c r="L59" s="123" t="s">
        <v>128</v>
      </c>
      <c r="M59" s="119">
        <v>3</v>
      </c>
      <c r="N59" s="123" t="s">
        <v>128</v>
      </c>
      <c r="O59" s="119">
        <v>3</v>
      </c>
      <c r="P59" s="123" t="s">
        <v>128</v>
      </c>
      <c r="Q59" s="119">
        <v>3</v>
      </c>
      <c r="R59" s="123" t="s">
        <v>128</v>
      </c>
      <c r="S59" s="119">
        <v>3</v>
      </c>
      <c r="T59" s="129" t="s">
        <v>128</v>
      </c>
      <c r="U59" s="41"/>
    </row>
    <row r="60" spans="1:21" s="1" customFormat="1" ht="55.5" customHeight="1">
      <c r="A60" s="149"/>
      <c r="B60" s="140"/>
      <c r="C60" s="140"/>
      <c r="D60" s="130"/>
      <c r="E60" s="140"/>
      <c r="F60" s="120"/>
      <c r="G60" s="120"/>
      <c r="H60" s="135"/>
      <c r="I60" s="120"/>
      <c r="J60" s="135"/>
      <c r="K60" s="120"/>
      <c r="L60" s="135"/>
      <c r="M60" s="120"/>
      <c r="N60" s="135"/>
      <c r="O60" s="120"/>
      <c r="P60" s="135"/>
      <c r="Q60" s="120"/>
      <c r="R60" s="135"/>
      <c r="S60" s="120"/>
      <c r="T60" s="144"/>
      <c r="U60" s="15"/>
    </row>
    <row r="61" spans="1:21" s="1" customFormat="1" ht="14.25" customHeight="1">
      <c r="A61" s="149"/>
      <c r="B61" s="140"/>
      <c r="C61" s="140"/>
      <c r="D61" s="130"/>
      <c r="E61" s="140"/>
      <c r="F61" s="120"/>
      <c r="G61" s="120"/>
      <c r="H61" s="135"/>
      <c r="I61" s="120"/>
      <c r="J61" s="135"/>
      <c r="K61" s="120"/>
      <c r="L61" s="135"/>
      <c r="M61" s="120"/>
      <c r="N61" s="135"/>
      <c r="O61" s="120"/>
      <c r="P61" s="135"/>
      <c r="Q61" s="120"/>
      <c r="R61" s="135"/>
      <c r="S61" s="120"/>
      <c r="T61" s="144"/>
      <c r="U61" s="15"/>
    </row>
    <row r="62" spans="1:21" s="1" customFormat="1" ht="6.75" customHeight="1">
      <c r="A62" s="149"/>
      <c r="B62" s="140"/>
      <c r="C62" s="140"/>
      <c r="D62" s="130"/>
      <c r="E62" s="128"/>
      <c r="F62" s="121"/>
      <c r="G62" s="121"/>
      <c r="H62" s="124"/>
      <c r="I62" s="121"/>
      <c r="J62" s="124"/>
      <c r="K62" s="121"/>
      <c r="L62" s="124"/>
      <c r="M62" s="121"/>
      <c r="N62" s="124"/>
      <c r="O62" s="121"/>
      <c r="P62" s="124"/>
      <c r="Q62" s="121"/>
      <c r="R62" s="124"/>
      <c r="S62" s="121"/>
      <c r="T62" s="119"/>
      <c r="U62" s="18"/>
    </row>
    <row r="63" spans="1:21" s="1" customFormat="1" ht="106.5" customHeight="1">
      <c r="A63" s="18"/>
      <c r="B63" s="23"/>
      <c r="C63" s="23"/>
      <c r="D63" s="130"/>
      <c r="E63" s="23" t="s">
        <v>37</v>
      </c>
      <c r="F63" s="27" t="s">
        <v>38</v>
      </c>
      <c r="G63" s="27" t="s">
        <v>39</v>
      </c>
      <c r="H63" s="53" t="s">
        <v>128</v>
      </c>
      <c r="I63" s="53" t="s">
        <v>149</v>
      </c>
      <c r="J63" s="70"/>
      <c r="K63" s="53" t="s">
        <v>150</v>
      </c>
      <c r="L63" s="86" t="s">
        <v>128</v>
      </c>
      <c r="M63" s="84" t="s">
        <v>151</v>
      </c>
      <c r="N63" s="86" t="s">
        <v>128</v>
      </c>
      <c r="O63" s="84" t="s">
        <v>152</v>
      </c>
      <c r="P63" s="86" t="s">
        <v>128</v>
      </c>
      <c r="Q63" s="84" t="s">
        <v>153</v>
      </c>
      <c r="R63" s="86" t="s">
        <v>128</v>
      </c>
      <c r="S63" s="84" t="s">
        <v>153</v>
      </c>
      <c r="T63" s="86" t="s">
        <v>128</v>
      </c>
      <c r="U63" s="18"/>
    </row>
    <row r="64" spans="1:21" s="1" customFormat="1" ht="114.75" customHeight="1">
      <c r="A64" s="30"/>
      <c r="B64" s="16"/>
      <c r="C64" s="16"/>
      <c r="D64" s="131"/>
      <c r="E64" s="16" t="s">
        <v>198</v>
      </c>
      <c r="F64" s="32" t="s">
        <v>200</v>
      </c>
      <c r="G64" s="31" t="s">
        <v>128</v>
      </c>
      <c r="H64" s="31" t="s">
        <v>128</v>
      </c>
      <c r="I64" s="32" t="s">
        <v>200</v>
      </c>
      <c r="J64" s="31" t="s">
        <v>128</v>
      </c>
      <c r="K64" s="33" t="s">
        <v>199</v>
      </c>
      <c r="L64" s="75" t="s">
        <v>200</v>
      </c>
      <c r="M64" s="77" t="s">
        <v>199</v>
      </c>
      <c r="N64" s="75" t="s">
        <v>200</v>
      </c>
      <c r="O64" s="77" t="s">
        <v>199</v>
      </c>
      <c r="P64" s="75" t="s">
        <v>200</v>
      </c>
      <c r="Q64" s="77" t="s">
        <v>199</v>
      </c>
      <c r="R64" s="75" t="s">
        <v>200</v>
      </c>
      <c r="S64" s="77" t="s">
        <v>199</v>
      </c>
      <c r="T64" s="75" t="s">
        <v>200</v>
      </c>
      <c r="U64" s="30"/>
    </row>
    <row r="65" spans="1:21" s="1" customFormat="1" ht="114.75" customHeight="1">
      <c r="A65" s="127"/>
      <c r="B65" s="128"/>
      <c r="C65" s="128"/>
      <c r="D65" s="141" t="s">
        <v>35</v>
      </c>
      <c r="E65" s="128" t="s">
        <v>201</v>
      </c>
      <c r="F65" s="135" t="s">
        <v>128</v>
      </c>
      <c r="G65" s="123" t="s">
        <v>128</v>
      </c>
      <c r="H65" s="123" t="s">
        <v>128</v>
      </c>
      <c r="I65" s="123" t="s">
        <v>128</v>
      </c>
      <c r="J65" s="125">
        <v>35648853</v>
      </c>
      <c r="K65" s="123" t="s">
        <v>202</v>
      </c>
      <c r="L65" s="125">
        <f>331025204+69481300+23612599</f>
        <v>424119103</v>
      </c>
      <c r="M65" s="123" t="s">
        <v>202</v>
      </c>
      <c r="N65" s="125">
        <f>355926084+50000000+92681031</f>
        <v>498607115</v>
      </c>
      <c r="O65" s="135" t="s">
        <v>202</v>
      </c>
      <c r="P65" s="125">
        <f>171852482+61677482+73647482+12650764+92111459</f>
        <v>411939669</v>
      </c>
      <c r="Q65" s="123" t="s">
        <v>202</v>
      </c>
      <c r="R65" s="125">
        <f>177500314+85611814+96974814</f>
        <v>360086942</v>
      </c>
      <c r="S65" s="123" t="s">
        <v>202</v>
      </c>
      <c r="T65" s="125">
        <f>SUM(J65,L65,N65,P65,R65)</f>
        <v>1730401682</v>
      </c>
      <c r="U65" s="41"/>
    </row>
    <row r="66" spans="1:21" s="1" customFormat="1" ht="91.5" customHeight="1">
      <c r="A66" s="127"/>
      <c r="B66" s="128"/>
      <c r="C66" s="128"/>
      <c r="D66" s="142"/>
      <c r="E66" s="128"/>
      <c r="F66" s="136"/>
      <c r="G66" s="124"/>
      <c r="H66" s="124"/>
      <c r="I66" s="124"/>
      <c r="J66" s="126"/>
      <c r="K66" s="124"/>
      <c r="L66" s="126"/>
      <c r="M66" s="124"/>
      <c r="N66" s="126"/>
      <c r="O66" s="136"/>
      <c r="P66" s="126"/>
      <c r="Q66" s="124"/>
      <c r="R66" s="126"/>
      <c r="S66" s="124"/>
      <c r="T66" s="126"/>
      <c r="U66" s="18"/>
    </row>
    <row r="67" spans="1:21" s="1" customFormat="1" ht="114.75" customHeight="1">
      <c r="A67" s="3"/>
      <c r="B67" s="4"/>
      <c r="C67" s="4"/>
      <c r="D67" s="74"/>
      <c r="E67" s="16" t="s">
        <v>203</v>
      </c>
      <c r="F67" s="33" t="s">
        <v>128</v>
      </c>
      <c r="G67" s="33" t="s">
        <v>128</v>
      </c>
      <c r="H67" s="33" t="s">
        <v>128</v>
      </c>
      <c r="I67" s="33" t="s">
        <v>128</v>
      </c>
      <c r="J67" s="33" t="s">
        <v>128</v>
      </c>
      <c r="K67" s="33" t="s">
        <v>154</v>
      </c>
      <c r="L67" s="78" t="s">
        <v>204</v>
      </c>
      <c r="M67" s="77" t="s">
        <v>154</v>
      </c>
      <c r="N67" s="78" t="s">
        <v>204</v>
      </c>
      <c r="O67" s="77" t="s">
        <v>154</v>
      </c>
      <c r="P67" s="78" t="s">
        <v>204</v>
      </c>
      <c r="Q67" s="77" t="s">
        <v>154</v>
      </c>
      <c r="R67" s="78" t="s">
        <v>204</v>
      </c>
      <c r="S67" s="77" t="s">
        <v>154</v>
      </c>
      <c r="T67" s="78" t="s">
        <v>204</v>
      </c>
      <c r="U67" s="3"/>
    </row>
    <row r="68" spans="1:21" s="1" customFormat="1" ht="50.25" customHeight="1">
      <c r="A68" s="127"/>
      <c r="B68" s="128"/>
      <c r="C68" s="128"/>
      <c r="D68" s="46"/>
      <c r="E68" s="128" t="s">
        <v>9</v>
      </c>
      <c r="F68" s="119" t="s">
        <v>41</v>
      </c>
      <c r="G68" s="123" t="s">
        <v>11</v>
      </c>
      <c r="H68" s="129" t="s">
        <v>128</v>
      </c>
      <c r="I68" s="123" t="s">
        <v>11</v>
      </c>
      <c r="J68" s="129" t="s">
        <v>128</v>
      </c>
      <c r="K68" s="123" t="s">
        <v>13</v>
      </c>
      <c r="L68" s="119" t="s">
        <v>155</v>
      </c>
      <c r="M68" s="123" t="s">
        <v>14</v>
      </c>
      <c r="N68" s="119" t="s">
        <v>155</v>
      </c>
      <c r="O68" s="123" t="s">
        <v>15</v>
      </c>
      <c r="P68" s="119" t="s">
        <v>155</v>
      </c>
      <c r="Q68" s="123" t="s">
        <v>16</v>
      </c>
      <c r="R68" s="119" t="s">
        <v>155</v>
      </c>
      <c r="S68" s="123" t="s">
        <v>16</v>
      </c>
      <c r="T68" s="119" t="s">
        <v>155</v>
      </c>
      <c r="U68" s="19"/>
    </row>
    <row r="69" spans="1:21" s="1" customFormat="1" ht="47.25" customHeight="1">
      <c r="A69" s="127"/>
      <c r="B69" s="128"/>
      <c r="C69" s="128"/>
      <c r="D69" s="47"/>
      <c r="E69" s="128"/>
      <c r="F69" s="121"/>
      <c r="G69" s="124"/>
      <c r="H69" s="119"/>
      <c r="I69" s="124"/>
      <c r="J69" s="119"/>
      <c r="K69" s="124"/>
      <c r="L69" s="119"/>
      <c r="M69" s="124"/>
      <c r="N69" s="119"/>
      <c r="O69" s="124"/>
      <c r="P69" s="119"/>
      <c r="Q69" s="124"/>
      <c r="R69" s="119"/>
      <c r="S69" s="124"/>
      <c r="T69" s="119"/>
      <c r="U69" s="18"/>
    </row>
    <row r="70" spans="1:21" ht="57.75" customHeight="1">
      <c r="A70" s="116" t="s">
        <v>157</v>
      </c>
      <c r="B70" s="117"/>
      <c r="C70" s="117"/>
      <c r="D70" s="117"/>
      <c r="E70" s="117"/>
      <c r="F70" s="117"/>
      <c r="G70" s="117"/>
      <c r="H70" s="117"/>
      <c r="I70" s="117"/>
      <c r="J70" s="43">
        <v>1668440000</v>
      </c>
      <c r="K70" s="44"/>
      <c r="L70" s="43">
        <f>SUM(L4,L7,L9,L11,L19,L20,L36,L34,L44,L48,L52,L65)</f>
        <v>2826090000</v>
      </c>
      <c r="M70" s="45"/>
      <c r="N70" s="43">
        <f>SUM(N4,N7,N9,N11,N19,N20,N36,N34,N44,N48,N52,N65)</f>
        <v>2997080000</v>
      </c>
      <c r="O70" s="45"/>
      <c r="P70" s="43">
        <f>SUM(P65,P52,P48,P44,P36,P34,P20,P19,P11,P9,P7,P4)</f>
        <v>3179599990</v>
      </c>
      <c r="Q70" s="45"/>
      <c r="R70" s="43">
        <v>3374500000</v>
      </c>
      <c r="S70" s="45"/>
      <c r="T70" s="43">
        <f>SUM(R70,P70,N70,L70,J70)</f>
        <v>14045709990</v>
      </c>
      <c r="U70" s="37"/>
    </row>
    <row r="71" spans="1:21" ht="29.25" customHeight="1">
      <c r="J71" s="39"/>
      <c r="L71" s="104"/>
      <c r="N71" s="104"/>
      <c r="P71" s="104"/>
      <c r="R71" s="104"/>
    </row>
    <row r="72" spans="1:21" ht="23.25" customHeight="1">
      <c r="J72" s="39"/>
      <c r="L72" s="104"/>
      <c r="N72" s="104"/>
      <c r="P72" s="153" t="s">
        <v>212</v>
      </c>
      <c r="Q72" s="152"/>
      <c r="R72" s="152"/>
      <c r="S72" s="152"/>
      <c r="T72" s="152"/>
    </row>
    <row r="73" spans="1:21" ht="14.25" customHeight="1">
      <c r="J73" s="39"/>
      <c r="L73" s="104"/>
      <c r="N73" s="104"/>
      <c r="P73" s="104"/>
      <c r="R73" s="104"/>
    </row>
    <row r="74" spans="1:21" ht="19.5" customHeight="1">
      <c r="J74" s="122"/>
      <c r="L74" s="115"/>
      <c r="N74" s="115"/>
      <c r="P74" s="154" t="s">
        <v>208</v>
      </c>
      <c r="Q74" s="154"/>
      <c r="R74" s="154"/>
      <c r="S74" s="154"/>
      <c r="T74" s="154"/>
    </row>
    <row r="75" spans="1:21" ht="19.5" customHeight="1">
      <c r="J75" s="122"/>
      <c r="L75" s="115"/>
      <c r="N75" s="115"/>
      <c r="P75" s="154" t="s">
        <v>209</v>
      </c>
      <c r="Q75" s="154"/>
      <c r="R75" s="154"/>
      <c r="S75" s="154"/>
      <c r="T75" s="154"/>
    </row>
    <row r="76" spans="1:21" ht="19.5" customHeight="1">
      <c r="J76" s="122"/>
      <c r="L76" s="115"/>
      <c r="N76" s="115"/>
      <c r="P76" s="157"/>
      <c r="Q76" s="157"/>
      <c r="R76" s="157"/>
      <c r="S76" s="157"/>
      <c r="T76" s="157"/>
    </row>
    <row r="77" spans="1:21" ht="19.5" customHeight="1">
      <c r="J77" s="122"/>
      <c r="L77" s="115"/>
      <c r="N77" s="115"/>
      <c r="P77" s="114"/>
      <c r="Q77" s="114"/>
      <c r="R77" s="114"/>
      <c r="S77" s="114"/>
      <c r="T77" s="114"/>
    </row>
    <row r="78" spans="1:21" ht="19.5" customHeight="1">
      <c r="J78" s="122"/>
      <c r="L78" s="115"/>
      <c r="N78" s="115"/>
      <c r="P78" s="114"/>
      <c r="Q78" s="114"/>
      <c r="R78" s="114"/>
      <c r="S78" s="114"/>
      <c r="T78" s="114"/>
    </row>
    <row r="79" spans="1:21" ht="17.25" customHeight="1">
      <c r="J79" s="122"/>
      <c r="L79" s="115"/>
      <c r="N79" s="115"/>
      <c r="P79" s="155" t="s">
        <v>211</v>
      </c>
      <c r="Q79" s="155"/>
      <c r="R79" s="155"/>
      <c r="S79" s="155"/>
      <c r="T79" s="155"/>
    </row>
    <row r="80" spans="1:21" ht="18.75" customHeight="1">
      <c r="J80" s="122"/>
      <c r="L80" s="115"/>
      <c r="N80" s="115"/>
      <c r="P80" s="156" t="s">
        <v>210</v>
      </c>
      <c r="Q80" s="156"/>
      <c r="R80" s="156"/>
      <c r="S80" s="156"/>
      <c r="T80" s="156"/>
    </row>
    <row r="81" spans="10:21" ht="39.75" customHeight="1">
      <c r="J81" s="40"/>
      <c r="P81" s="147"/>
      <c r="Q81" s="147"/>
      <c r="R81" s="147"/>
      <c r="S81" s="147"/>
      <c r="T81" s="147"/>
      <c r="U81" s="147"/>
    </row>
    <row r="82" spans="10:21" ht="114.75" customHeight="1">
      <c r="J82" s="40"/>
    </row>
    <row r="83" spans="10:21" ht="114.75" customHeight="1">
      <c r="J83" s="40"/>
    </row>
    <row r="84" spans="10:21">
      <c r="J84" s="40"/>
    </row>
  </sheetData>
  <mergeCells count="127">
    <mergeCell ref="P72:T72"/>
    <mergeCell ref="P74:T74"/>
    <mergeCell ref="P75:T75"/>
    <mergeCell ref="P79:T79"/>
    <mergeCell ref="P80:T80"/>
    <mergeCell ref="P81:U81"/>
    <mergeCell ref="U1:U3"/>
    <mergeCell ref="A1:C3"/>
    <mergeCell ref="D1:D3"/>
    <mergeCell ref="E1:E3"/>
    <mergeCell ref="F1:F3"/>
    <mergeCell ref="G1:R1"/>
    <mergeCell ref="S1:T2"/>
    <mergeCell ref="G2:H2"/>
    <mergeCell ref="I2:J2"/>
    <mergeCell ref="K2:L2"/>
    <mergeCell ref="M2:N2"/>
    <mergeCell ref="O2:P2"/>
    <mergeCell ref="Q2:R2"/>
    <mergeCell ref="A57:A58"/>
    <mergeCell ref="B57:B58"/>
    <mergeCell ref="C57:C58"/>
    <mergeCell ref="E57:E58"/>
    <mergeCell ref="G57:G58"/>
    <mergeCell ref="H57:H58"/>
    <mergeCell ref="I57:I58"/>
    <mergeCell ref="P57:P58"/>
    <mergeCell ref="A59:A62"/>
    <mergeCell ref="D56:D64"/>
    <mergeCell ref="I49:I50"/>
    <mergeCell ref="J49:J50"/>
    <mergeCell ref="K49:K50"/>
    <mergeCell ref="L49:L50"/>
    <mergeCell ref="D18:D19"/>
    <mergeCell ref="M49:M50"/>
    <mergeCell ref="A49:A50"/>
    <mergeCell ref="B49:B50"/>
    <mergeCell ref="C49:C50"/>
    <mergeCell ref="E49:E50"/>
    <mergeCell ref="F49:F50"/>
    <mergeCell ref="G49:G50"/>
    <mergeCell ref="D49:D55"/>
    <mergeCell ref="M68:M69"/>
    <mergeCell ref="T49:T50"/>
    <mergeCell ref="N49:N50"/>
    <mergeCell ref="O49:O50"/>
    <mergeCell ref="P49:P50"/>
    <mergeCell ref="Q49:Q50"/>
    <mergeCell ref="R49:R50"/>
    <mergeCell ref="S49:S50"/>
    <mergeCell ref="Q57:Q58"/>
    <mergeCell ref="R57:R58"/>
    <mergeCell ref="S57:S58"/>
    <mergeCell ref="T57:T58"/>
    <mergeCell ref="N57:N58"/>
    <mergeCell ref="O57:O58"/>
    <mergeCell ref="Q68:Q69"/>
    <mergeCell ref="R68:R69"/>
    <mergeCell ref="S68:S69"/>
    <mergeCell ref="T68:T69"/>
    <mergeCell ref="S59:S62"/>
    <mergeCell ref="T59:T62"/>
    <mergeCell ref="A65:A66"/>
    <mergeCell ref="B65:B66"/>
    <mergeCell ref="C65:C66"/>
    <mergeCell ref="E65:E66"/>
    <mergeCell ref="G65:G66"/>
    <mergeCell ref="H65:H66"/>
    <mergeCell ref="I65:I66"/>
    <mergeCell ref="J65:J66"/>
    <mergeCell ref="M59:M62"/>
    <mergeCell ref="G59:G62"/>
    <mergeCell ref="H59:H62"/>
    <mergeCell ref="I59:I62"/>
    <mergeCell ref="J59:J62"/>
    <mergeCell ref="K59:K62"/>
    <mergeCell ref="L59:L62"/>
    <mergeCell ref="B59:B62"/>
    <mergeCell ref="C59:C62"/>
    <mergeCell ref="E59:E62"/>
    <mergeCell ref="D65:D66"/>
    <mergeCell ref="D8:D11"/>
    <mergeCell ref="U4:U11"/>
    <mergeCell ref="D34:D35"/>
    <mergeCell ref="U43:U45"/>
    <mergeCell ref="F65:F66"/>
    <mergeCell ref="F57:F58"/>
    <mergeCell ref="N59:N62"/>
    <mergeCell ref="O59:O62"/>
    <mergeCell ref="P59:P62"/>
    <mergeCell ref="Q59:Q62"/>
    <mergeCell ref="R59:R62"/>
    <mergeCell ref="Q65:Q66"/>
    <mergeCell ref="R65:R66"/>
    <mergeCell ref="K65:K66"/>
    <mergeCell ref="L65:L66"/>
    <mergeCell ref="M65:M66"/>
    <mergeCell ref="N65:N66"/>
    <mergeCell ref="O65:O66"/>
    <mergeCell ref="P65:P66"/>
    <mergeCell ref="J57:J58"/>
    <mergeCell ref="K57:K58"/>
    <mergeCell ref="L57:L58"/>
    <mergeCell ref="M57:M58"/>
    <mergeCell ref="H49:H50"/>
    <mergeCell ref="A70:I70"/>
    <mergeCell ref="A42:T42"/>
    <mergeCell ref="N68:N69"/>
    <mergeCell ref="F59:F62"/>
    <mergeCell ref="F68:F69"/>
    <mergeCell ref="J74:J80"/>
    <mergeCell ref="L74:L80"/>
    <mergeCell ref="N74:N80"/>
    <mergeCell ref="S65:S66"/>
    <mergeCell ref="T65:T66"/>
    <mergeCell ref="A68:A69"/>
    <mergeCell ref="B68:B69"/>
    <mergeCell ref="C68:C69"/>
    <mergeCell ref="E68:E69"/>
    <mergeCell ref="G68:G69"/>
    <mergeCell ref="H68:H69"/>
    <mergeCell ref="O68:O69"/>
    <mergeCell ref="P68:P69"/>
    <mergeCell ref="I68:I69"/>
    <mergeCell ref="J68:J69"/>
    <mergeCell ref="K68:K69"/>
    <mergeCell ref="L68:L69"/>
  </mergeCells>
  <printOptions horizontalCentered="1"/>
  <pageMargins left="0.118110236220472" right="0.118110236220472" top="0.31496062992126" bottom="0.196850393700787" header="0.31496062992126" footer="0.31496062992126"/>
  <pageSetup paperSize="5" scale="70" orientation="landscape" horizontalDpi="4294967293" verticalDpi="0" r:id="rId1"/>
  <rowBreaks count="6" manualBreakCount="6">
    <brk id="16" max="21" man="1"/>
    <brk id="23" max="21" man="1"/>
    <brk id="30" max="21" man="1"/>
    <brk id="37" max="21" man="1"/>
    <brk id="63" max="21" man="1"/>
    <brk id="80" max="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Pagu RPJMD</vt:lpstr>
      <vt:lpstr>'Pagu RPJMD'!Print_Area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Bappeda 2018</dc:creator>
  <cp:lastModifiedBy>win7</cp:lastModifiedBy>
  <cp:lastPrinted>2019-03-28T08:56:18Z</cp:lastPrinted>
  <dcterms:created xsi:type="dcterms:W3CDTF">2019-03-06T06:41:22Z</dcterms:created>
  <dcterms:modified xsi:type="dcterms:W3CDTF">2019-03-28T08:58:04Z</dcterms:modified>
</cp:coreProperties>
</file>